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3 поправка\"/>
    </mc:Choice>
  </mc:AlternateContent>
  <bookViews>
    <workbookView xWindow="0" yWindow="0" windowWidth="28800" windowHeight="9525"/>
  </bookViews>
  <sheets>
    <sheet name="Лист" sheetId="1" r:id="rId1"/>
  </sheets>
  <definedNames>
    <definedName name="_xlnm.Print_Titles" localSheetId="0">Лист!$4:$6</definedName>
  </definedNames>
  <calcPr calcId="152511"/>
</workbook>
</file>

<file path=xl/calcChain.xml><?xml version="1.0" encoding="utf-8"?>
<calcChain xmlns="http://schemas.openxmlformats.org/spreadsheetml/2006/main">
  <c r="G103" i="1" l="1"/>
  <c r="G102" i="1" s="1"/>
  <c r="G101" i="1" s="1"/>
  <c r="G100" i="1" s="1"/>
  <c r="G99" i="1" s="1"/>
  <c r="G98" i="1" s="1"/>
  <c r="G110" i="1"/>
  <c r="G109" i="1" s="1"/>
  <c r="G108" i="1" s="1"/>
  <c r="G107" i="1" s="1"/>
  <c r="G106" i="1" s="1"/>
  <c r="G105" i="1" s="1"/>
  <c r="G88" i="1"/>
  <c r="G87" i="1" s="1"/>
  <c r="G86" i="1" s="1"/>
  <c r="G85" i="1" s="1"/>
  <c r="G84" i="1" s="1"/>
  <c r="G73" i="1"/>
  <c r="G75" i="1"/>
  <c r="G149" i="1"/>
  <c r="G148" i="1" s="1"/>
  <c r="G147" i="1" s="1"/>
  <c r="G146" i="1" s="1"/>
  <c r="G145" i="1" s="1"/>
  <c r="G144" i="1" s="1"/>
  <c r="G143" i="1" s="1"/>
  <c r="G141" i="1"/>
  <c r="G140" i="1" s="1"/>
  <c r="G139" i="1" s="1"/>
  <c r="G138" i="1" s="1"/>
  <c r="G137" i="1" s="1"/>
  <c r="G136" i="1" s="1"/>
  <c r="G135" i="1" s="1"/>
  <c r="G133" i="1"/>
  <c r="G132" i="1" s="1"/>
  <c r="G131" i="1" s="1"/>
  <c r="G130" i="1" s="1"/>
  <c r="G129" i="1" s="1"/>
  <c r="G128" i="1" s="1"/>
  <c r="G127" i="1" s="1"/>
  <c r="G125" i="1"/>
  <c r="G124" i="1" s="1"/>
  <c r="G123" i="1" s="1"/>
  <c r="G122" i="1" s="1"/>
  <c r="G121" i="1" s="1"/>
  <c r="G120" i="1" s="1"/>
  <c r="G119" i="1" s="1"/>
  <c r="G117" i="1"/>
  <c r="G116" i="1" s="1"/>
  <c r="G115" i="1" s="1"/>
  <c r="G114" i="1" s="1"/>
  <c r="G113" i="1" s="1"/>
  <c r="G112" i="1" s="1"/>
  <c r="G95" i="1"/>
  <c r="G94" i="1" s="1"/>
  <c r="G93" i="1" s="1"/>
  <c r="G92" i="1" s="1"/>
  <c r="G91" i="1" s="1"/>
  <c r="G90" i="1" s="1"/>
  <c r="G83" i="1" s="1"/>
  <c r="G81" i="1"/>
  <c r="G80" i="1" s="1"/>
  <c r="G79" i="1" s="1"/>
  <c r="G78" i="1" s="1"/>
  <c r="G77" i="1" s="1"/>
  <c r="G67" i="1"/>
  <c r="G66" i="1" s="1"/>
  <c r="G65" i="1" s="1"/>
  <c r="G64" i="1" s="1"/>
  <c r="G63" i="1" s="1"/>
  <c r="G59" i="1"/>
  <c r="G58" i="1" s="1"/>
  <c r="G57" i="1" s="1"/>
  <c r="G56" i="1" s="1"/>
  <c r="G55" i="1" s="1"/>
  <c r="G53" i="1"/>
  <c r="G52" i="1" s="1"/>
  <c r="G51" i="1" s="1"/>
  <c r="G50" i="1" s="1"/>
  <c r="G49" i="1" s="1"/>
  <c r="G45" i="1"/>
  <c r="G44" i="1" s="1"/>
  <c r="G43" i="1" s="1"/>
  <c r="G41" i="1"/>
  <c r="G40" i="1" s="1"/>
  <c r="G28" i="1"/>
  <c r="G27" i="1" s="1"/>
  <c r="G26" i="1" s="1"/>
  <c r="G25" i="1" s="1"/>
  <c r="G24" i="1" s="1"/>
  <c r="G23" i="1" s="1"/>
  <c r="G14" i="1"/>
  <c r="G13" i="1" s="1"/>
  <c r="G12" i="1" s="1"/>
  <c r="G11" i="1" s="1"/>
  <c r="G10" i="1" s="1"/>
  <c r="G9" i="1" s="1"/>
  <c r="G21" i="1"/>
  <c r="G20" i="1" s="1"/>
  <c r="G19" i="1" s="1"/>
  <c r="G18" i="1" s="1"/>
  <c r="G17" i="1" s="1"/>
  <c r="G16" i="1" s="1"/>
  <c r="G97" i="1" l="1"/>
  <c r="G48" i="1"/>
  <c r="G47" i="1" s="1"/>
  <c r="G72" i="1"/>
  <c r="G71" i="1" s="1"/>
  <c r="G70" i="1" s="1"/>
  <c r="G69" i="1" s="1"/>
  <c r="G62" i="1" s="1"/>
  <c r="G61" i="1" s="1"/>
  <c r="G39" i="1"/>
  <c r="G38" i="1" s="1"/>
  <c r="G37" i="1" s="1"/>
  <c r="G30" i="1" s="1"/>
  <c r="G8" i="1" s="1"/>
  <c r="G151" i="1" l="1"/>
  <c r="G7" i="1"/>
</calcChain>
</file>

<file path=xl/sharedStrings.xml><?xml version="1.0" encoding="utf-8"?>
<sst xmlns="http://schemas.openxmlformats.org/spreadsheetml/2006/main" count="805" uniqueCount="135">
  <si>
    <t>Наименование</t>
  </si>
  <si>
    <t>Вед</t>
  </si>
  <si>
    <t>Рз</t>
  </si>
  <si>
    <t>Пр</t>
  </si>
  <si>
    <t>ЦСР</t>
  </si>
  <si>
    <t>ВР</t>
  </si>
  <si>
    <t>Администрация города Пыть-Яха исполнительно-распорядительный орган муниципального образования</t>
  </si>
  <si>
    <t>040</t>
  </si>
  <si>
    <t>Общегосударственные вопросы</t>
  </si>
  <si>
    <t>01</t>
  </si>
  <si>
    <t/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</si>
  <si>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</si>
  <si>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</si>
  <si>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</si>
  <si>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</si>
  <si>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</si>
  <si>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</si>
  <si>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</si>
  <si>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</si>
  <si>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Расходы на обеспечение функций органов местного самоуправления городского округа</t>
  </si>
  <si>
    <t>19 4 13 02040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</si>
  <si>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</si>
  <si>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</si>
  <si>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</si>
  <si>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</si>
  <si>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</si>
  <si>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</si>
  <si>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</si>
  <si>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800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</si>
  <si>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</si>
  <si>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</si>
  <si>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</si>
  <si>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</si>
  <si>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</si>
  <si>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</si>
  <si>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</si>
  <si>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</si>
  <si>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</si>
  <si>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</si>
  <si>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Реализация мероприятий</t>
  </si>
  <si>
    <t>16 4 13 99990</t>
  </si>
  <si>
    <t>Резервные средства</t>
  </si>
  <si>
    <t>870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</si>
  <si>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</si>
  <si>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</si>
  <si>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</si>
  <si>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</si>
  <si>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</si>
  <si>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</si>
  <si>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</si>
  <si>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</si>
  <si>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</si>
  <si>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</si>
  <si>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</si>
  <si>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</si>
  <si>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</si>
  <si>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</si>
  <si>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</si>
  <si>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</si>
  <si>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</si>
  <si>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</si>
  <si>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</si>
  <si>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</si>
  <si>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</si>
  <si>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</si>
  <si>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</si>
  <si>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Муниципальная программа "Развитие жилищной сферы в городе Пыть-Яхе"</t>
  </si>
  <si>
    <t>07 4 00 00000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</si>
  <si>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</si>
  <si>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</si>
  <si>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</si>
  <si>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Жилищно-коммунальное хозяйство</t>
  </si>
  <si>
    <t>05</t>
  </si>
  <si>
    <t>Другие вопросы в области жилищно-коммунального хозяйства</t>
  </si>
  <si>
    <t>Образование</t>
  </si>
  <si>
    <t>07</t>
  </si>
  <si>
    <t>Общее образование</t>
  </si>
  <si>
    <t>02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</si>
  <si>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</si>
  <si>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</si>
  <si>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</si>
  <si>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</si>
  <si>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</si>
  <si>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</si>
  <si>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G4303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</si>
  <si>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</si>
  <si>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</si>
  <si>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</si>
  <si>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</si>
  <si>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Дополнительное образование детей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</si>
  <si>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</si>
  <si>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</si>
  <si>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</si>
  <si>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Субсидии автономным учреждениям</t>
  </si>
  <si>
    <t>620</t>
  </si>
  <si>
    <t>Другие вопросы в области образования</t>
  </si>
  <si>
    <t>09</t>
  </si>
  <si>
    <t>Культура, кинематография</t>
  </si>
  <si>
    <t>08</t>
  </si>
  <si>
    <t>Другие вопросы в области культуры, кинематографии</t>
  </si>
  <si>
    <t>Физическая культура и спорт</t>
  </si>
  <si>
    <t>11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</si>
  <si>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</si>
  <si>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</si>
  <si>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</si>
  <si>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</si>
  <si>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</si>
  <si>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</si>
  <si>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</si>
  <si>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</si>
  <si>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</si>
  <si>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Всего</t>
  </si>
  <si>
    <t>19 4 13 02030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</si>
  <si>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</si>
  <si>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</si>
  <si>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16 4 11 00000</t>
  </si>
  <si>
    <t>16 4 11 20270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</si>
  <si>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</si>
  <si>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</si>
  <si>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</si>
  <si>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Процентные платежи по муниципальному долгу городского округа</t>
  </si>
  <si>
    <t>Обслуживание муниципального долга</t>
  </si>
  <si>
    <t>070 00 00000</t>
  </si>
  <si>
    <t>08 0 00 00000</t>
  </si>
  <si>
    <t>08 4 00 00000</t>
  </si>
  <si>
    <t>08 4 11 00000</t>
  </si>
  <si>
    <t>08 4 11 61100</t>
  </si>
  <si>
    <t>Муниципальная программа "Жилищно-коммунальный комплекс и городская среда города Пыть-Яха"</t>
  </si>
  <si>
    <t>Комплекс процессных мероприятий "Обеспечение надежности и качества предоставления коммунальных услуг"</t>
  </si>
  <si>
    <t>Предоставление субсидий организациям</t>
  </si>
  <si>
    <t>Приложение 3 к пояснительной записке</t>
  </si>
  <si>
    <t>Увеличение бюджетных ассигнований на исполнение существующих расходных обязательств в 2025 году (первоочередные расходы) в соответствии со ст. 83 БК РФ</t>
  </si>
  <si>
    <t>(тыс. рублей)</t>
  </si>
  <si>
    <t>2025 год</t>
  </si>
  <si>
    <t>уточнения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</si>
</sst>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&gt;=50]#,##0.0,;[Red][&lt;=-50]\-#,##0.0,;#,##0.0,"/>
    <numFmt numFmtId="165" formatCode="00"/>
    <numFmt numFmtId="166" formatCode="000"/>
    <numFmt numFmtId="167" formatCode="0000000"/>
    <numFmt numFmtId="168" formatCode="0.0;[Red]0.0"/>
    <numFmt numFmtId="169" formatCode="0.00;[Red]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168" fontId="0" fillId="0" borderId="0" xfId="0" applyNumberFormat="1"/>
    <xf numFmtId="4" fontId="0" fillId="0" borderId="0" xfId="0" applyNumberFormat="1" applyAlignment="1">
      <alignment horizontal="center"/>
    </xf>
    <xf numFmtId="169" fontId="0" fillId="0" borderId="0" xfId="0" applyNumberFormat="1"/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/>
    <xf numFmtId="0" fontId="6" fillId="2" borderId="0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"/>
  <sheetViews>
    <sheetView tabSelected="1" workbookViewId="0">
      <pane ySplit="6" topLeftCell="A55" activePane="bottomLeft" state="frozen"/>
      <selection pane="bottomLeft" activeCell="D19" sqref="D19"/>
    </sheetView>
  </sheetViews>
  <sheetFormatPr defaultRowHeight="15" x14ac:dyDescent="0.25"/>
  <cols>
    <col min="1" max="1" width="81.28515625" customWidth="1"/>
    <col min="2" max="2" width="7.28515625" customWidth="1"/>
    <col min="3" max="4" width="5.7109375" customWidth="1"/>
    <col min="5" max="5" width="12.85546875" customWidth="1"/>
    <col min="6" max="6" width="7" customWidth="1"/>
    <col min="7" max="7" width="10.28515625" customWidth="1"/>
    <col min="8" max="8" width="11.5703125" bestFit="1" customWidth="1"/>
  </cols>
  <sheetData>
    <row r="1" spans="1:7" ht="21.75" customHeight="1" x14ac:dyDescent="0.25">
      <c r="B1" s="27" t="s">
        <v>130</v>
      </c>
      <c r="C1" s="27"/>
      <c r="D1" s="27"/>
      <c r="E1" s="27"/>
      <c r="F1" s="27"/>
      <c r="G1" s="27"/>
    </row>
    <row r="2" spans="1:7" ht="32.25" customHeight="1" x14ac:dyDescent="0.25">
      <c r="A2" s="25" t="s">
        <v>131</v>
      </c>
      <c r="B2" s="25"/>
      <c r="C2" s="25"/>
      <c r="D2" s="25"/>
      <c r="E2" s="25"/>
      <c r="F2" s="25"/>
      <c r="G2" s="25"/>
    </row>
    <row r="3" spans="1:7" ht="15.75" x14ac:dyDescent="0.25">
      <c r="A3" s="21"/>
      <c r="B3" s="21"/>
      <c r="C3" s="21"/>
      <c r="D3" s="21"/>
      <c r="E3" s="21"/>
      <c r="F3" s="22"/>
      <c r="G3" s="23" t="s">
        <v>132</v>
      </c>
    </row>
    <row r="4" spans="1:7" ht="15.75" customHeight="1" x14ac:dyDescent="0.25">
      <c r="A4" s="26" t="s">
        <v>0</v>
      </c>
      <c r="B4" s="26" t="s">
        <v>1</v>
      </c>
      <c r="C4" s="26" t="s">
        <v>2</v>
      </c>
      <c r="D4" s="26" t="s">
        <v>3</v>
      </c>
      <c r="E4" s="26" t="s">
        <v>4</v>
      </c>
      <c r="F4" s="26" t="s">
        <v>5</v>
      </c>
      <c r="G4" s="24" t="s">
        <v>133</v>
      </c>
    </row>
    <row r="5" spans="1:7" ht="25.5" customHeight="1" x14ac:dyDescent="0.25">
      <c r="A5" s="26"/>
      <c r="B5" s="26"/>
      <c r="C5" s="26"/>
      <c r="D5" s="26"/>
      <c r="E5" s="26"/>
      <c r="F5" s="26"/>
      <c r="G5" s="24" t="s">
        <v>134</v>
      </c>
    </row>
    <row r="6" spans="1:7" ht="15.7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</row>
    <row r="7" spans="1:7" ht="26.25" customHeight="1" x14ac:dyDescent="0.25">
      <c r="A7" s="8" t="s">
        <v>6</v>
      </c>
      <c r="B7" s="7" t="s">
        <v>7</v>
      </c>
      <c r="C7" s="13"/>
      <c r="D7" s="13"/>
      <c r="E7" s="13"/>
      <c r="F7" s="13"/>
      <c r="G7" s="4">
        <f>G8+G47+G61+G83+G97+G119+G127+G135+G143</f>
        <v>93432000</v>
      </c>
    </row>
    <row r="8" spans="1:7" x14ac:dyDescent="0.25">
      <c r="A8" s="8" t="s">
        <v>8</v>
      </c>
      <c r="B8" s="7" t="s">
        <v>7</v>
      </c>
      <c r="C8" s="10" t="s">
        <v>9</v>
      </c>
      <c r="D8" s="10" t="s">
        <v>10</v>
      </c>
      <c r="E8" s="7" t="s">
        <v>10</v>
      </c>
      <c r="F8" s="11" t="s">
        <v>10</v>
      </c>
      <c r="G8" s="4">
        <f>G9+G16+G23+G30</f>
        <v>2602293.6500000004</v>
      </c>
    </row>
    <row r="9" spans="1:7" ht="39" customHeight="1" x14ac:dyDescent="0.25">
      <c r="A9" s="2" t="s">
        <v>114</v>
      </c>
      <c r="B9" s="5" t="s">
        <v>7</v>
      </c>
      <c r="C9" s="3" t="s">
        <v>9</v>
      </c>
      <c r="D9" s="3">
        <v>2</v>
      </c>
      <c r="E9" s="5" t="s">
        <v>10</v>
      </c>
      <c r="F9" s="6" t="s">
        <v>10</v>
      </c>
      <c r="G9" s="1">
        <f t="shared" ref="G9:G14" si="0">G10</f>
        <v>60000</v>
      </c>
    </row>
    <row r="10" spans="1:7" ht="26.25" customHeight="1" x14ac:dyDescent="0.25">
      <c r="A10" s="2" t="s">
        <v>13</v>
      </c>
      <c r="B10" s="5" t="s">
        <v>7</v>
      </c>
      <c r="C10" s="3" t="s">
        <v>9</v>
      </c>
      <c r="D10" s="3">
        <v>2</v>
      </c>
      <c r="E10" s="5" t="s">
        <v>14</v>
      </c>
      <c r="F10" s="6" t="s">
        <v>10</v>
      </c>
      <c r="G10" s="1">
        <f t="shared" si="0"/>
        <v>60000</v>
      </c>
    </row>
    <row r="11" spans="1:7" x14ac:dyDescent="0.25">
      <c r="A11" s="2" t="s">
        <v>15</v>
      </c>
      <c r="B11" s="5" t="s">
        <v>7</v>
      </c>
      <c r="C11" s="3" t="s">
        <v>9</v>
      </c>
      <c r="D11" s="3">
        <v>2</v>
      </c>
      <c r="E11" s="5" t="s">
        <v>16</v>
      </c>
      <c r="F11" s="6" t="s">
        <v>10</v>
      </c>
      <c r="G11" s="1">
        <f t="shared" si="0"/>
        <v>60000</v>
      </c>
    </row>
    <row r="12" spans="1:7" ht="39" customHeight="1" x14ac:dyDescent="0.25">
      <c r="A12" s="2" t="s">
        <v>17</v>
      </c>
      <c r="B12" s="5" t="s">
        <v>7</v>
      </c>
      <c r="C12" s="3" t="s">
        <v>9</v>
      </c>
      <c r="D12" s="3">
        <v>2</v>
      </c>
      <c r="E12" s="5" t="s">
        <v>18</v>
      </c>
      <c r="F12" s="6"/>
      <c r="G12" s="1">
        <f t="shared" si="0"/>
        <v>60000</v>
      </c>
    </row>
    <row r="13" spans="1:7" x14ac:dyDescent="0.25">
      <c r="A13" s="2" t="s">
        <v>113</v>
      </c>
      <c r="B13" s="5" t="s">
        <v>7</v>
      </c>
      <c r="C13" s="3" t="s">
        <v>9</v>
      </c>
      <c r="D13" s="3">
        <v>2</v>
      </c>
      <c r="E13" s="5" t="s">
        <v>112</v>
      </c>
      <c r="F13" s="6" t="s">
        <v>10</v>
      </c>
      <c r="G13" s="1">
        <f t="shared" si="0"/>
        <v>60000</v>
      </c>
    </row>
    <row r="14" spans="1:7" ht="51.75" customHeight="1" x14ac:dyDescent="0.25">
      <c r="A14" s="2" t="s">
        <v>21</v>
      </c>
      <c r="B14" s="5" t="s">
        <v>7</v>
      </c>
      <c r="C14" s="3" t="s">
        <v>9</v>
      </c>
      <c r="D14" s="3">
        <v>2</v>
      </c>
      <c r="E14" s="5" t="s">
        <v>112</v>
      </c>
      <c r="F14" s="6" t="s">
        <v>22</v>
      </c>
      <c r="G14" s="1">
        <f t="shared" si="0"/>
        <v>60000</v>
      </c>
    </row>
    <row r="15" spans="1:7" ht="26.25" customHeight="1" x14ac:dyDescent="0.25">
      <c r="A15" s="2" t="s">
        <v>23</v>
      </c>
      <c r="B15" s="5" t="s">
        <v>7</v>
      </c>
      <c r="C15" s="3" t="s">
        <v>9</v>
      </c>
      <c r="D15" s="3">
        <v>2</v>
      </c>
      <c r="E15" s="5" t="s">
        <v>112</v>
      </c>
      <c r="F15" s="6" t="s">
        <v>24</v>
      </c>
      <c r="G15" s="1">
        <v>60000</v>
      </c>
    </row>
    <row r="16" spans="1:7" ht="39" customHeight="1" x14ac:dyDescent="0.25">
      <c r="A16" s="2" t="s">
        <v>11</v>
      </c>
      <c r="B16" s="5" t="s">
        <v>7</v>
      </c>
      <c r="C16" s="3" t="s">
        <v>9</v>
      </c>
      <c r="D16" s="3" t="s">
        <v>12</v>
      </c>
      <c r="E16" s="5" t="s">
        <v>10</v>
      </c>
      <c r="F16" s="6" t="s">
        <v>10</v>
      </c>
      <c r="G16" s="1">
        <f t="shared" ref="G16:G21" si="1">G17</f>
        <v>7383200</v>
      </c>
    </row>
    <row r="17" spans="1:7" ht="26.25" customHeight="1" x14ac:dyDescent="0.25">
      <c r="A17" s="2" t="s">
        <v>13</v>
      </c>
      <c r="B17" s="5" t="s">
        <v>7</v>
      </c>
      <c r="C17" s="3" t="s">
        <v>9</v>
      </c>
      <c r="D17" s="3" t="s">
        <v>12</v>
      </c>
      <c r="E17" s="5" t="s">
        <v>14</v>
      </c>
      <c r="F17" s="6" t="s">
        <v>10</v>
      </c>
      <c r="G17" s="1">
        <f t="shared" si="1"/>
        <v>7383200</v>
      </c>
    </row>
    <row r="18" spans="1:7" x14ac:dyDescent="0.25">
      <c r="A18" s="2" t="s">
        <v>15</v>
      </c>
      <c r="B18" s="5" t="s">
        <v>7</v>
      </c>
      <c r="C18" s="3" t="s">
        <v>9</v>
      </c>
      <c r="D18" s="3" t="s">
        <v>12</v>
      </c>
      <c r="E18" s="5" t="s">
        <v>16</v>
      </c>
      <c r="F18" s="6" t="s">
        <v>10</v>
      </c>
      <c r="G18" s="1">
        <f t="shared" si="1"/>
        <v>7383200</v>
      </c>
    </row>
    <row r="19" spans="1:7" ht="39" customHeight="1" x14ac:dyDescent="0.25">
      <c r="A19" s="2" t="s">
        <v>17</v>
      </c>
      <c r="B19" s="5" t="s">
        <v>7</v>
      </c>
      <c r="C19" s="3" t="s">
        <v>9</v>
      </c>
      <c r="D19" s="3" t="s">
        <v>12</v>
      </c>
      <c r="E19" s="5" t="s">
        <v>18</v>
      </c>
      <c r="F19" s="6"/>
      <c r="G19" s="1">
        <f t="shared" si="1"/>
        <v>7383200</v>
      </c>
    </row>
    <row r="20" spans="1:7" x14ac:dyDescent="0.25">
      <c r="A20" s="2" t="s">
        <v>19</v>
      </c>
      <c r="B20" s="5" t="s">
        <v>7</v>
      </c>
      <c r="C20" s="3" t="s">
        <v>9</v>
      </c>
      <c r="D20" s="3" t="s">
        <v>12</v>
      </c>
      <c r="E20" s="5" t="s">
        <v>20</v>
      </c>
      <c r="F20" s="6" t="s">
        <v>10</v>
      </c>
      <c r="G20" s="1">
        <f t="shared" si="1"/>
        <v>7383200</v>
      </c>
    </row>
    <row r="21" spans="1:7" ht="51.75" customHeight="1" x14ac:dyDescent="0.25">
      <c r="A21" s="2" t="s">
        <v>21</v>
      </c>
      <c r="B21" s="5" t="s">
        <v>7</v>
      </c>
      <c r="C21" s="3" t="s">
        <v>9</v>
      </c>
      <c r="D21" s="3" t="s">
        <v>12</v>
      </c>
      <c r="E21" s="5" t="s">
        <v>20</v>
      </c>
      <c r="F21" s="6" t="s">
        <v>22</v>
      </c>
      <c r="G21" s="1">
        <f t="shared" si="1"/>
        <v>7383200</v>
      </c>
    </row>
    <row r="22" spans="1:7" ht="26.25" customHeight="1" x14ac:dyDescent="0.25">
      <c r="A22" s="2" t="s">
        <v>23</v>
      </c>
      <c r="B22" s="5" t="s">
        <v>7</v>
      </c>
      <c r="C22" s="3" t="s">
        <v>9</v>
      </c>
      <c r="D22" s="3" t="s">
        <v>12</v>
      </c>
      <c r="E22" s="5" t="s">
        <v>20</v>
      </c>
      <c r="F22" s="6" t="s">
        <v>24</v>
      </c>
      <c r="G22" s="1">
        <v>7383200</v>
      </c>
    </row>
    <row r="23" spans="1:7" ht="26.25" customHeight="1" x14ac:dyDescent="0.25">
      <c r="A23" s="2" t="s">
        <v>30</v>
      </c>
      <c r="B23" s="5" t="s">
        <v>7</v>
      </c>
      <c r="C23" s="3" t="s">
        <v>9</v>
      </c>
      <c r="D23" s="3" t="s">
        <v>31</v>
      </c>
      <c r="E23" s="5" t="s">
        <v>10</v>
      </c>
      <c r="F23" s="6" t="s">
        <v>10</v>
      </c>
      <c r="G23" s="1">
        <f>G24</f>
        <v>1804700</v>
      </c>
    </row>
    <row r="24" spans="1:7" ht="26.25" customHeight="1" x14ac:dyDescent="0.25">
      <c r="A24" s="2" t="s">
        <v>13</v>
      </c>
      <c r="B24" s="5" t="s">
        <v>7</v>
      </c>
      <c r="C24" s="3" t="s">
        <v>9</v>
      </c>
      <c r="D24" s="3" t="s">
        <v>31</v>
      </c>
      <c r="E24" s="5" t="s">
        <v>14</v>
      </c>
      <c r="F24" s="6" t="s">
        <v>10</v>
      </c>
      <c r="G24" s="1">
        <f t="shared" ref="G24:G28" si="2">G25</f>
        <v>1804700</v>
      </c>
    </row>
    <row r="25" spans="1:7" ht="21" customHeight="1" x14ac:dyDescent="0.25">
      <c r="A25" s="2" t="s">
        <v>15</v>
      </c>
      <c r="B25" s="5" t="s">
        <v>7</v>
      </c>
      <c r="C25" s="3" t="s">
        <v>9</v>
      </c>
      <c r="D25" s="3" t="s">
        <v>31</v>
      </c>
      <c r="E25" s="5" t="s">
        <v>16</v>
      </c>
      <c r="F25" s="6" t="s">
        <v>10</v>
      </c>
      <c r="G25" s="1">
        <f t="shared" si="2"/>
        <v>1804700</v>
      </c>
    </row>
    <row r="26" spans="1:7" ht="39" customHeight="1" x14ac:dyDescent="0.25">
      <c r="A26" s="2" t="s">
        <v>17</v>
      </c>
      <c r="B26" s="5" t="s">
        <v>7</v>
      </c>
      <c r="C26" s="3" t="s">
        <v>9</v>
      </c>
      <c r="D26" s="3" t="s">
        <v>31</v>
      </c>
      <c r="E26" s="5" t="s">
        <v>18</v>
      </c>
      <c r="F26" s="6"/>
      <c r="G26" s="1">
        <f t="shared" si="2"/>
        <v>1804700</v>
      </c>
    </row>
    <row r="27" spans="1:7" ht="26.25" customHeight="1" x14ac:dyDescent="0.25">
      <c r="A27" s="2" t="s">
        <v>19</v>
      </c>
      <c r="B27" s="5" t="s">
        <v>7</v>
      </c>
      <c r="C27" s="3" t="s">
        <v>9</v>
      </c>
      <c r="D27" s="3" t="s">
        <v>31</v>
      </c>
      <c r="E27" s="5" t="s">
        <v>20</v>
      </c>
      <c r="F27" s="6" t="s">
        <v>10</v>
      </c>
      <c r="G27" s="1">
        <f t="shared" si="2"/>
        <v>1804700</v>
      </c>
    </row>
    <row r="28" spans="1:7" ht="51.75" customHeight="1" x14ac:dyDescent="0.25">
      <c r="A28" s="2" t="s">
        <v>21</v>
      </c>
      <c r="B28" s="5" t="s">
        <v>7</v>
      </c>
      <c r="C28" s="3" t="s">
        <v>9</v>
      </c>
      <c r="D28" s="3" t="s">
        <v>31</v>
      </c>
      <c r="E28" s="5" t="s">
        <v>20</v>
      </c>
      <c r="F28" s="6" t="s">
        <v>22</v>
      </c>
      <c r="G28" s="1">
        <f t="shared" si="2"/>
        <v>1804700</v>
      </c>
    </row>
    <row r="29" spans="1:7" ht="26.25" customHeight="1" x14ac:dyDescent="0.25">
      <c r="A29" s="2" t="s">
        <v>23</v>
      </c>
      <c r="B29" s="5" t="s">
        <v>7</v>
      </c>
      <c r="C29" s="3" t="s">
        <v>9</v>
      </c>
      <c r="D29" s="3" t="s">
        <v>31</v>
      </c>
      <c r="E29" s="5" t="s">
        <v>20</v>
      </c>
      <c r="F29" s="6" t="s">
        <v>24</v>
      </c>
      <c r="G29" s="1">
        <v>1804700</v>
      </c>
    </row>
    <row r="30" spans="1:7" x14ac:dyDescent="0.25">
      <c r="A30" s="2" t="s">
        <v>32</v>
      </c>
      <c r="B30" s="5" t="s">
        <v>7</v>
      </c>
      <c r="C30" s="3" t="s">
        <v>9</v>
      </c>
      <c r="D30" s="3" t="s">
        <v>33</v>
      </c>
      <c r="E30" s="5" t="s">
        <v>10</v>
      </c>
      <c r="F30" s="6" t="s">
        <v>10</v>
      </c>
      <c r="G30" s="1">
        <f>G31+G37</f>
        <v>-6645606.3499999996</v>
      </c>
    </row>
    <row r="31" spans="1:7" ht="26.25" customHeight="1" x14ac:dyDescent="0.25">
      <c r="A31" s="2" t="s">
        <v>34</v>
      </c>
      <c r="B31" s="5" t="s">
        <v>7</v>
      </c>
      <c r="C31" s="3" t="s">
        <v>9</v>
      </c>
      <c r="D31" s="3" t="s">
        <v>33</v>
      </c>
      <c r="E31" s="5" t="s">
        <v>35</v>
      </c>
      <c r="F31" s="6" t="s">
        <v>10</v>
      </c>
      <c r="G31" s="1">
        <v>-9758406.3499999996</v>
      </c>
    </row>
    <row r="32" spans="1:7" x14ac:dyDescent="0.25">
      <c r="A32" s="2" t="s">
        <v>15</v>
      </c>
      <c r="B32" s="5" t="s">
        <v>7</v>
      </c>
      <c r="C32" s="3" t="s">
        <v>9</v>
      </c>
      <c r="D32" s="3" t="s">
        <v>33</v>
      </c>
      <c r="E32" s="5" t="s">
        <v>36</v>
      </c>
      <c r="F32" s="6" t="s">
        <v>10</v>
      </c>
      <c r="G32" s="1">
        <v>-9758406.3499999996</v>
      </c>
    </row>
    <row r="33" spans="1:7" ht="51.75" customHeight="1" x14ac:dyDescent="0.25">
      <c r="A33" s="2" t="s">
        <v>37</v>
      </c>
      <c r="B33" s="5" t="s">
        <v>7</v>
      </c>
      <c r="C33" s="3" t="s">
        <v>9</v>
      </c>
      <c r="D33" s="3" t="s">
        <v>33</v>
      </c>
      <c r="E33" s="5" t="s">
        <v>38</v>
      </c>
      <c r="F33" s="6"/>
      <c r="G33" s="1">
        <v>-9758406.3499999996</v>
      </c>
    </row>
    <row r="34" spans="1:7" x14ac:dyDescent="0.25">
      <c r="A34" s="2" t="s">
        <v>39</v>
      </c>
      <c r="B34" s="5" t="s">
        <v>7</v>
      </c>
      <c r="C34" s="3" t="s">
        <v>9</v>
      </c>
      <c r="D34" s="3" t="s">
        <v>33</v>
      </c>
      <c r="E34" s="5" t="s">
        <v>40</v>
      </c>
      <c r="F34" s="6" t="s">
        <v>10</v>
      </c>
      <c r="G34" s="1">
        <v>-9758406.3499999996</v>
      </c>
    </row>
    <row r="35" spans="1:7" x14ac:dyDescent="0.25">
      <c r="A35" s="2" t="s">
        <v>27</v>
      </c>
      <c r="B35" s="5" t="s">
        <v>7</v>
      </c>
      <c r="C35" s="3" t="s">
        <v>9</v>
      </c>
      <c r="D35" s="3" t="s">
        <v>33</v>
      </c>
      <c r="E35" s="5" t="s">
        <v>40</v>
      </c>
      <c r="F35" s="6" t="s">
        <v>28</v>
      </c>
      <c r="G35" s="1">
        <v>-9758406.3499999996</v>
      </c>
    </row>
    <row r="36" spans="1:7" x14ac:dyDescent="0.25">
      <c r="A36" s="2" t="s">
        <v>41</v>
      </c>
      <c r="B36" s="5" t="s">
        <v>7</v>
      </c>
      <c r="C36" s="3" t="s">
        <v>9</v>
      </c>
      <c r="D36" s="3" t="s">
        <v>33</v>
      </c>
      <c r="E36" s="5" t="s">
        <v>40</v>
      </c>
      <c r="F36" s="6" t="s">
        <v>42</v>
      </c>
      <c r="G36" s="1">
        <v>-9758406.3499999996</v>
      </c>
    </row>
    <row r="37" spans="1:7" ht="26.25" customHeight="1" x14ac:dyDescent="0.25">
      <c r="A37" s="2" t="s">
        <v>13</v>
      </c>
      <c r="B37" s="5" t="s">
        <v>7</v>
      </c>
      <c r="C37" s="3" t="s">
        <v>9</v>
      </c>
      <c r="D37" s="3" t="s">
        <v>33</v>
      </c>
      <c r="E37" s="5" t="s">
        <v>14</v>
      </c>
      <c r="F37" s="6" t="s">
        <v>10</v>
      </c>
      <c r="G37" s="1">
        <f>G38</f>
        <v>3112800</v>
      </c>
    </row>
    <row r="38" spans="1:7" x14ac:dyDescent="0.25">
      <c r="A38" s="2" t="s">
        <v>15</v>
      </c>
      <c r="B38" s="5" t="s">
        <v>7</v>
      </c>
      <c r="C38" s="3" t="s">
        <v>9</v>
      </c>
      <c r="D38" s="3" t="s">
        <v>33</v>
      </c>
      <c r="E38" s="5" t="s">
        <v>16</v>
      </c>
      <c r="F38" s="6" t="s">
        <v>10</v>
      </c>
      <c r="G38" s="1">
        <f>G39</f>
        <v>3112800</v>
      </c>
    </row>
    <row r="39" spans="1:7" ht="39" customHeight="1" x14ac:dyDescent="0.25">
      <c r="A39" s="2" t="s">
        <v>17</v>
      </c>
      <c r="B39" s="5" t="s">
        <v>7</v>
      </c>
      <c r="C39" s="3" t="s">
        <v>9</v>
      </c>
      <c r="D39" s="3" t="s">
        <v>33</v>
      </c>
      <c r="E39" s="5" t="s">
        <v>18</v>
      </c>
      <c r="F39" s="6"/>
      <c r="G39" s="1">
        <f>G40+G43</f>
        <v>3112800</v>
      </c>
    </row>
    <row r="40" spans="1:7" ht="26.25" customHeight="1" x14ac:dyDescent="0.25">
      <c r="A40" s="2" t="s">
        <v>43</v>
      </c>
      <c r="B40" s="5" t="s">
        <v>7</v>
      </c>
      <c r="C40" s="3" t="s">
        <v>9</v>
      </c>
      <c r="D40" s="3" t="s">
        <v>33</v>
      </c>
      <c r="E40" s="5" t="s">
        <v>44</v>
      </c>
      <c r="F40" s="6" t="s">
        <v>10</v>
      </c>
      <c r="G40" s="1">
        <f>G41</f>
        <v>-118800</v>
      </c>
    </row>
    <row r="41" spans="1:7" ht="51.75" customHeight="1" x14ac:dyDescent="0.25">
      <c r="A41" s="2" t="s">
        <v>21</v>
      </c>
      <c r="B41" s="5" t="s">
        <v>7</v>
      </c>
      <c r="C41" s="3" t="s">
        <v>9</v>
      </c>
      <c r="D41" s="3" t="s">
        <v>33</v>
      </c>
      <c r="E41" s="5" t="s">
        <v>44</v>
      </c>
      <c r="F41" s="6" t="s">
        <v>22</v>
      </c>
      <c r="G41" s="1">
        <f>G42</f>
        <v>-118800</v>
      </c>
    </row>
    <row r="42" spans="1:7" x14ac:dyDescent="0.25">
      <c r="A42" s="2" t="s">
        <v>45</v>
      </c>
      <c r="B42" s="5" t="s">
        <v>7</v>
      </c>
      <c r="C42" s="3" t="s">
        <v>9</v>
      </c>
      <c r="D42" s="3" t="s">
        <v>33</v>
      </c>
      <c r="E42" s="5" t="s">
        <v>44</v>
      </c>
      <c r="F42" s="6" t="s">
        <v>46</v>
      </c>
      <c r="G42" s="1">
        <v>-118800</v>
      </c>
    </row>
    <row r="43" spans="1:7" ht="26.25" customHeight="1" x14ac:dyDescent="0.25">
      <c r="A43" s="2" t="s">
        <v>19</v>
      </c>
      <c r="B43" s="5" t="s">
        <v>7</v>
      </c>
      <c r="C43" s="3" t="s">
        <v>9</v>
      </c>
      <c r="D43" s="3" t="s">
        <v>33</v>
      </c>
      <c r="E43" s="5" t="s">
        <v>20</v>
      </c>
      <c r="F43" s="6" t="s">
        <v>10</v>
      </c>
      <c r="G43" s="1">
        <f>G44</f>
        <v>3231600</v>
      </c>
    </row>
    <row r="44" spans="1:7" ht="51.75" customHeight="1" x14ac:dyDescent="0.25">
      <c r="A44" s="2" t="s">
        <v>21</v>
      </c>
      <c r="B44" s="5" t="s">
        <v>7</v>
      </c>
      <c r="C44" s="3" t="s">
        <v>9</v>
      </c>
      <c r="D44" s="3" t="s">
        <v>33</v>
      </c>
      <c r="E44" s="5" t="s">
        <v>20</v>
      </c>
      <c r="F44" s="6" t="s">
        <v>22</v>
      </c>
      <c r="G44" s="1">
        <f>G45</f>
        <v>3231600</v>
      </c>
    </row>
    <row r="45" spans="1:7" x14ac:dyDescent="0.25">
      <c r="A45" s="2" t="s">
        <v>45</v>
      </c>
      <c r="B45" s="5" t="s">
        <v>7</v>
      </c>
      <c r="C45" s="3" t="s">
        <v>9</v>
      </c>
      <c r="D45" s="3" t="s">
        <v>33</v>
      </c>
      <c r="E45" s="5" t="s">
        <v>20</v>
      </c>
      <c r="F45" s="6" t="s">
        <v>46</v>
      </c>
      <c r="G45" s="1">
        <f>G46</f>
        <v>3231600</v>
      </c>
    </row>
    <row r="46" spans="1:7" ht="26.25" customHeight="1" x14ac:dyDescent="0.25">
      <c r="A46" s="2" t="s">
        <v>23</v>
      </c>
      <c r="B46" s="5" t="s">
        <v>7</v>
      </c>
      <c r="C46" s="3" t="s">
        <v>9</v>
      </c>
      <c r="D46" s="3" t="s">
        <v>33</v>
      </c>
      <c r="E46" s="5" t="s">
        <v>20</v>
      </c>
      <c r="F46" s="6" t="s">
        <v>24</v>
      </c>
      <c r="G46" s="1">
        <v>3231600</v>
      </c>
    </row>
    <row r="47" spans="1:7" x14ac:dyDescent="0.25">
      <c r="A47" s="8" t="s">
        <v>47</v>
      </c>
      <c r="B47" s="7" t="s">
        <v>7</v>
      </c>
      <c r="C47" s="10" t="s">
        <v>48</v>
      </c>
      <c r="D47" s="10" t="s">
        <v>10</v>
      </c>
      <c r="E47" s="7" t="s">
        <v>10</v>
      </c>
      <c r="F47" s="11" t="s">
        <v>10</v>
      </c>
      <c r="G47" s="4">
        <f>G48</f>
        <v>1595100</v>
      </c>
    </row>
    <row r="48" spans="1:7" ht="26.25" customHeight="1" x14ac:dyDescent="0.25">
      <c r="A48" s="2" t="s">
        <v>49</v>
      </c>
      <c r="B48" s="5" t="s">
        <v>7</v>
      </c>
      <c r="C48" s="3" t="s">
        <v>48</v>
      </c>
      <c r="D48" s="3" t="s">
        <v>50</v>
      </c>
      <c r="E48" s="5" t="s">
        <v>10</v>
      </c>
      <c r="F48" s="6" t="s">
        <v>10</v>
      </c>
      <c r="G48" s="1">
        <f>G49+G55</f>
        <v>1595100</v>
      </c>
    </row>
    <row r="49" spans="1:7" ht="26.25" customHeight="1" x14ac:dyDescent="0.25">
      <c r="A49" s="2" t="s">
        <v>51</v>
      </c>
      <c r="B49" s="5" t="s">
        <v>7</v>
      </c>
      <c r="C49" s="3" t="s">
        <v>48</v>
      </c>
      <c r="D49" s="3" t="s">
        <v>50</v>
      </c>
      <c r="E49" s="5" t="s">
        <v>52</v>
      </c>
      <c r="F49" s="6" t="s">
        <v>10</v>
      </c>
      <c r="G49" s="1">
        <f t="shared" ref="G49:G50" si="3">G50</f>
        <v>1512800</v>
      </c>
    </row>
    <row r="50" spans="1:7" x14ac:dyDescent="0.25">
      <c r="A50" s="2" t="s">
        <v>15</v>
      </c>
      <c r="B50" s="5" t="s">
        <v>7</v>
      </c>
      <c r="C50" s="3" t="s">
        <v>48</v>
      </c>
      <c r="D50" s="3" t="s">
        <v>50</v>
      </c>
      <c r="E50" s="5" t="s">
        <v>53</v>
      </c>
      <c r="F50" s="6" t="s">
        <v>10</v>
      </c>
      <c r="G50" s="1">
        <f t="shared" si="3"/>
        <v>1512800</v>
      </c>
    </row>
    <row r="51" spans="1:7" ht="26.25" customHeight="1" x14ac:dyDescent="0.25">
      <c r="A51" s="2" t="s">
        <v>54</v>
      </c>
      <c r="B51" s="5" t="s">
        <v>7</v>
      </c>
      <c r="C51" s="3" t="s">
        <v>48</v>
      </c>
      <c r="D51" s="3" t="s">
        <v>50</v>
      </c>
      <c r="E51" s="5" t="s">
        <v>55</v>
      </c>
      <c r="F51" s="6"/>
      <c r="G51" s="1">
        <f>G52</f>
        <v>1512800</v>
      </c>
    </row>
    <row r="52" spans="1:7" ht="26.25" customHeight="1" x14ac:dyDescent="0.25">
      <c r="A52" s="2" t="s">
        <v>43</v>
      </c>
      <c r="B52" s="5" t="s">
        <v>7</v>
      </c>
      <c r="C52" s="3" t="s">
        <v>48</v>
      </c>
      <c r="D52" s="3" t="s">
        <v>50</v>
      </c>
      <c r="E52" s="5" t="s">
        <v>56</v>
      </c>
      <c r="F52" s="6" t="s">
        <v>10</v>
      </c>
      <c r="G52" s="1">
        <f>G53</f>
        <v>1512800</v>
      </c>
    </row>
    <row r="53" spans="1:7" ht="51.75" customHeight="1" x14ac:dyDescent="0.25">
      <c r="A53" s="2" t="s">
        <v>21</v>
      </c>
      <c r="B53" s="5" t="s">
        <v>7</v>
      </c>
      <c r="C53" s="3" t="s">
        <v>48</v>
      </c>
      <c r="D53" s="3" t="s">
        <v>50</v>
      </c>
      <c r="E53" s="5" t="s">
        <v>56</v>
      </c>
      <c r="F53" s="6" t="s">
        <v>22</v>
      </c>
      <c r="G53" s="1">
        <f>G54</f>
        <v>1512800</v>
      </c>
    </row>
    <row r="54" spans="1:7" x14ac:dyDescent="0.25">
      <c r="A54" s="2" t="s">
        <v>45</v>
      </c>
      <c r="B54" s="5" t="s">
        <v>7</v>
      </c>
      <c r="C54" s="3" t="s">
        <v>48</v>
      </c>
      <c r="D54" s="3" t="s">
        <v>50</v>
      </c>
      <c r="E54" s="5" t="s">
        <v>56</v>
      </c>
      <c r="F54" s="6" t="s">
        <v>46</v>
      </c>
      <c r="G54" s="1">
        <v>1512800</v>
      </c>
    </row>
    <row r="55" spans="1:7" ht="26.25" customHeight="1" x14ac:dyDescent="0.25">
      <c r="A55" s="2" t="s">
        <v>13</v>
      </c>
      <c r="B55" s="5" t="s">
        <v>7</v>
      </c>
      <c r="C55" s="3" t="s">
        <v>48</v>
      </c>
      <c r="D55" s="3" t="s">
        <v>50</v>
      </c>
      <c r="E55" s="5" t="s">
        <v>14</v>
      </c>
      <c r="F55" s="6" t="s">
        <v>10</v>
      </c>
      <c r="G55" s="1">
        <f>G56</f>
        <v>82300</v>
      </c>
    </row>
    <row r="56" spans="1:7" x14ac:dyDescent="0.25">
      <c r="A56" s="2" t="s">
        <v>15</v>
      </c>
      <c r="B56" s="5" t="s">
        <v>7</v>
      </c>
      <c r="C56" s="3" t="s">
        <v>48</v>
      </c>
      <c r="D56" s="3" t="s">
        <v>50</v>
      </c>
      <c r="E56" s="5" t="s">
        <v>16</v>
      </c>
      <c r="F56" s="6" t="s">
        <v>10</v>
      </c>
      <c r="G56" s="1">
        <f>G57</f>
        <v>82300</v>
      </c>
    </row>
    <row r="57" spans="1:7" ht="39" customHeight="1" x14ac:dyDescent="0.25">
      <c r="A57" s="2" t="s">
        <v>17</v>
      </c>
      <c r="B57" s="5" t="s">
        <v>7</v>
      </c>
      <c r="C57" s="3" t="s">
        <v>48</v>
      </c>
      <c r="D57" s="3" t="s">
        <v>50</v>
      </c>
      <c r="E57" s="5" t="s">
        <v>18</v>
      </c>
      <c r="F57" s="6"/>
      <c r="G57" s="1">
        <f>G58</f>
        <v>82300</v>
      </c>
    </row>
    <row r="58" spans="1:7" ht="26.25" customHeight="1" x14ac:dyDescent="0.25">
      <c r="A58" s="2" t="s">
        <v>19</v>
      </c>
      <c r="B58" s="5" t="s">
        <v>7</v>
      </c>
      <c r="C58" s="3" t="s">
        <v>48</v>
      </c>
      <c r="D58" s="3" t="s">
        <v>50</v>
      </c>
      <c r="E58" s="5" t="s">
        <v>20</v>
      </c>
      <c r="F58" s="6" t="s">
        <v>10</v>
      </c>
      <c r="G58" s="1">
        <f>G59</f>
        <v>82300</v>
      </c>
    </row>
    <row r="59" spans="1:7" ht="51.75" customHeight="1" x14ac:dyDescent="0.25">
      <c r="A59" s="2" t="s">
        <v>21</v>
      </c>
      <c r="B59" s="5" t="s">
        <v>7</v>
      </c>
      <c r="C59" s="3" t="s">
        <v>48</v>
      </c>
      <c r="D59" s="3" t="s">
        <v>50</v>
      </c>
      <c r="E59" s="5" t="s">
        <v>20</v>
      </c>
      <c r="F59" s="6" t="s">
        <v>22</v>
      </c>
      <c r="G59" s="1">
        <f>G60</f>
        <v>82300</v>
      </c>
    </row>
    <row r="60" spans="1:7" ht="26.25" customHeight="1" x14ac:dyDescent="0.25">
      <c r="A60" s="2" t="s">
        <v>23</v>
      </c>
      <c r="B60" s="5" t="s">
        <v>7</v>
      </c>
      <c r="C60" s="3" t="s">
        <v>48</v>
      </c>
      <c r="D60" s="3" t="s">
        <v>50</v>
      </c>
      <c r="E60" s="5" t="s">
        <v>20</v>
      </c>
      <c r="F60" s="6" t="s">
        <v>24</v>
      </c>
      <c r="G60" s="1">
        <v>82300</v>
      </c>
    </row>
    <row r="61" spans="1:7" x14ac:dyDescent="0.25">
      <c r="A61" s="8" t="s">
        <v>57</v>
      </c>
      <c r="B61" s="7" t="s">
        <v>7</v>
      </c>
      <c r="C61" s="10" t="s">
        <v>12</v>
      </c>
      <c r="D61" s="10" t="s">
        <v>10</v>
      </c>
      <c r="E61" s="7" t="s">
        <v>10</v>
      </c>
      <c r="F61" s="11" t="s">
        <v>10</v>
      </c>
      <c r="G61" s="4">
        <f>G62</f>
        <v>-1373800</v>
      </c>
    </row>
    <row r="62" spans="1:7" x14ac:dyDescent="0.25">
      <c r="A62" s="2" t="s">
        <v>58</v>
      </c>
      <c r="B62" s="5" t="s">
        <v>7</v>
      </c>
      <c r="C62" s="3" t="s">
        <v>12</v>
      </c>
      <c r="D62" s="3" t="s">
        <v>59</v>
      </c>
      <c r="E62" s="5" t="s">
        <v>10</v>
      </c>
      <c r="F62" s="6" t="s">
        <v>10</v>
      </c>
      <c r="G62" s="1">
        <f>G63+G77+G69</f>
        <v>-1373800</v>
      </c>
    </row>
    <row r="63" spans="1:7" ht="26.25" customHeight="1" x14ac:dyDescent="0.25">
      <c r="A63" s="2" t="s">
        <v>60</v>
      </c>
      <c r="B63" s="5" t="s">
        <v>7</v>
      </c>
      <c r="C63" s="3" t="s">
        <v>12</v>
      </c>
      <c r="D63" s="3" t="s">
        <v>59</v>
      </c>
      <c r="E63" s="5" t="s">
        <v>61</v>
      </c>
      <c r="F63" s="6" t="s">
        <v>10</v>
      </c>
      <c r="G63" s="1">
        <f t="shared" ref="G63:G65" si="4">G64</f>
        <v>-310300</v>
      </c>
    </row>
    <row r="64" spans="1:7" x14ac:dyDescent="0.25">
      <c r="A64" s="2" t="s">
        <v>15</v>
      </c>
      <c r="B64" s="5" t="s">
        <v>7</v>
      </c>
      <c r="C64" s="3" t="s">
        <v>12</v>
      </c>
      <c r="D64" s="3" t="s">
        <v>59</v>
      </c>
      <c r="E64" s="5" t="s">
        <v>62</v>
      </c>
      <c r="F64" s="6" t="s">
        <v>10</v>
      </c>
      <c r="G64" s="1">
        <f t="shared" si="4"/>
        <v>-310300</v>
      </c>
    </row>
    <row r="65" spans="1:7" ht="26.25" customHeight="1" x14ac:dyDescent="0.25">
      <c r="A65" s="2" t="s">
        <v>63</v>
      </c>
      <c r="B65" s="5" t="s">
        <v>7</v>
      </c>
      <c r="C65" s="3" t="s">
        <v>12</v>
      </c>
      <c r="D65" s="3" t="s">
        <v>59</v>
      </c>
      <c r="E65" s="5" t="s">
        <v>64</v>
      </c>
      <c r="F65" s="6"/>
      <c r="G65" s="1">
        <f t="shared" si="4"/>
        <v>-310300</v>
      </c>
    </row>
    <row r="66" spans="1:7" ht="26.25" customHeight="1" x14ac:dyDescent="0.25">
      <c r="A66" s="2" t="s">
        <v>19</v>
      </c>
      <c r="B66" s="5" t="s">
        <v>7</v>
      </c>
      <c r="C66" s="3" t="s">
        <v>12</v>
      </c>
      <c r="D66" s="3" t="s">
        <v>59</v>
      </c>
      <c r="E66" s="5" t="s">
        <v>65</v>
      </c>
      <c r="F66" s="6" t="s">
        <v>10</v>
      </c>
      <c r="G66" s="1">
        <f>G67</f>
        <v>-310300</v>
      </c>
    </row>
    <row r="67" spans="1:7" ht="51.75" customHeight="1" x14ac:dyDescent="0.25">
      <c r="A67" s="2" t="s">
        <v>21</v>
      </c>
      <c r="B67" s="5" t="s">
        <v>7</v>
      </c>
      <c r="C67" s="3" t="s">
        <v>12</v>
      </c>
      <c r="D67" s="3" t="s">
        <v>59</v>
      </c>
      <c r="E67" s="5" t="s">
        <v>65</v>
      </c>
      <c r="F67" s="6" t="s">
        <v>22</v>
      </c>
      <c r="G67" s="1">
        <f>G68</f>
        <v>-310300</v>
      </c>
    </row>
    <row r="68" spans="1:7" ht="26.25" customHeight="1" x14ac:dyDescent="0.25">
      <c r="A68" s="2" t="s">
        <v>23</v>
      </c>
      <c r="B68" s="5" t="s">
        <v>7</v>
      </c>
      <c r="C68" s="3" t="s">
        <v>12</v>
      </c>
      <c r="D68" s="3" t="s">
        <v>59</v>
      </c>
      <c r="E68" s="5" t="s">
        <v>65</v>
      </c>
      <c r="F68" s="6" t="s">
        <v>24</v>
      </c>
      <c r="G68" s="1">
        <v>-310300</v>
      </c>
    </row>
    <row r="69" spans="1:7" ht="26.25" customHeight="1" x14ac:dyDescent="0.25">
      <c r="A69" s="2" t="s">
        <v>66</v>
      </c>
      <c r="B69" s="5" t="s">
        <v>7</v>
      </c>
      <c r="C69" s="3" t="s">
        <v>12</v>
      </c>
      <c r="D69" s="3" t="s">
        <v>59</v>
      </c>
      <c r="E69" s="5" t="s">
        <v>122</v>
      </c>
      <c r="F69" s="6"/>
      <c r="G69" s="1">
        <f>G70</f>
        <v>-2300000</v>
      </c>
    </row>
    <row r="70" spans="1:7" ht="26.25" customHeight="1" x14ac:dyDescent="0.25">
      <c r="A70" s="2" t="s">
        <v>15</v>
      </c>
      <c r="B70" s="5" t="s">
        <v>7</v>
      </c>
      <c r="C70" s="3" t="s">
        <v>12</v>
      </c>
      <c r="D70" s="3" t="s">
        <v>59</v>
      </c>
      <c r="E70" s="5" t="s">
        <v>67</v>
      </c>
      <c r="F70" s="6"/>
      <c r="G70" s="1">
        <f>G71</f>
        <v>-2300000</v>
      </c>
    </row>
    <row r="71" spans="1:7" ht="26.25" customHeight="1" x14ac:dyDescent="0.25">
      <c r="A71" s="2" t="s">
        <v>68</v>
      </c>
      <c r="B71" s="5" t="s">
        <v>7</v>
      </c>
      <c r="C71" s="3" t="s">
        <v>12</v>
      </c>
      <c r="D71" s="3" t="s">
        <v>59</v>
      </c>
      <c r="E71" s="5" t="s">
        <v>69</v>
      </c>
      <c r="F71" s="6"/>
      <c r="G71" s="1">
        <f>G72</f>
        <v>-2300000</v>
      </c>
    </row>
    <row r="72" spans="1:7" ht="26.25" customHeight="1" x14ac:dyDescent="0.25">
      <c r="A72" s="2" t="s">
        <v>43</v>
      </c>
      <c r="B72" s="5" t="s">
        <v>7</v>
      </c>
      <c r="C72" s="3" t="s">
        <v>12</v>
      </c>
      <c r="D72" s="3" t="s">
        <v>59</v>
      </c>
      <c r="E72" s="5" t="s">
        <v>70</v>
      </c>
      <c r="F72" s="6"/>
      <c r="G72" s="1">
        <f>G73+G75</f>
        <v>-2300000</v>
      </c>
    </row>
    <row r="73" spans="1:7" ht="60.75" customHeight="1" x14ac:dyDescent="0.25">
      <c r="A73" s="2" t="s">
        <v>21</v>
      </c>
      <c r="B73" s="5" t="s">
        <v>7</v>
      </c>
      <c r="C73" s="3" t="s">
        <v>12</v>
      </c>
      <c r="D73" s="3" t="s">
        <v>59</v>
      </c>
      <c r="E73" s="5" t="s">
        <v>70</v>
      </c>
      <c r="F73" s="6" t="s">
        <v>22</v>
      </c>
      <c r="G73" s="1">
        <f>G74</f>
        <v>-3433825.66</v>
      </c>
    </row>
    <row r="74" spans="1:7" ht="26.25" customHeight="1" x14ac:dyDescent="0.25">
      <c r="A74" s="2" t="s">
        <v>45</v>
      </c>
      <c r="B74" s="5" t="s">
        <v>7</v>
      </c>
      <c r="C74" s="3" t="s">
        <v>12</v>
      </c>
      <c r="D74" s="3" t="s">
        <v>59</v>
      </c>
      <c r="E74" s="5" t="s">
        <v>70</v>
      </c>
      <c r="F74" s="6">
        <v>110</v>
      </c>
      <c r="G74" s="1">
        <v>-3433825.66</v>
      </c>
    </row>
    <row r="75" spans="1:7" ht="26.25" customHeight="1" x14ac:dyDescent="0.25">
      <c r="A75" s="2" t="s">
        <v>27</v>
      </c>
      <c r="B75" s="5" t="s">
        <v>7</v>
      </c>
      <c r="C75" s="3" t="s">
        <v>12</v>
      </c>
      <c r="D75" s="3" t="s">
        <v>59</v>
      </c>
      <c r="E75" s="5" t="s">
        <v>70</v>
      </c>
      <c r="F75" s="6">
        <v>800</v>
      </c>
      <c r="G75" s="1">
        <f>G76</f>
        <v>1133825.6599999999</v>
      </c>
    </row>
    <row r="76" spans="1:7" ht="26.25" customHeight="1" x14ac:dyDescent="0.25">
      <c r="A76" s="2" t="s">
        <v>29</v>
      </c>
      <c r="B76" s="5" t="s">
        <v>7</v>
      </c>
      <c r="C76" s="3" t="s">
        <v>12</v>
      </c>
      <c r="D76" s="3" t="s">
        <v>59</v>
      </c>
      <c r="E76" s="5" t="s">
        <v>70</v>
      </c>
      <c r="F76" s="6">
        <v>830</v>
      </c>
      <c r="G76" s="1">
        <v>1133825.6599999999</v>
      </c>
    </row>
    <row r="77" spans="1:7" ht="26.25" customHeight="1" x14ac:dyDescent="0.25">
      <c r="A77" s="2" t="s">
        <v>13</v>
      </c>
      <c r="B77" s="5" t="s">
        <v>7</v>
      </c>
      <c r="C77" s="3" t="s">
        <v>12</v>
      </c>
      <c r="D77" s="3" t="s">
        <v>59</v>
      </c>
      <c r="E77" s="5" t="s">
        <v>14</v>
      </c>
      <c r="F77" s="6" t="s">
        <v>10</v>
      </c>
      <c r="G77" s="1">
        <f t="shared" ref="G77:G79" si="5">G78</f>
        <v>1236500</v>
      </c>
    </row>
    <row r="78" spans="1:7" x14ac:dyDescent="0.25">
      <c r="A78" s="2" t="s">
        <v>15</v>
      </c>
      <c r="B78" s="5" t="s">
        <v>7</v>
      </c>
      <c r="C78" s="3" t="s">
        <v>12</v>
      </c>
      <c r="D78" s="3" t="s">
        <v>59</v>
      </c>
      <c r="E78" s="5" t="s">
        <v>16</v>
      </c>
      <c r="F78" s="6" t="s">
        <v>10</v>
      </c>
      <c r="G78" s="1">
        <f t="shared" si="5"/>
        <v>1236500</v>
      </c>
    </row>
    <row r="79" spans="1:7" ht="39" customHeight="1" x14ac:dyDescent="0.25">
      <c r="A79" s="2" t="s">
        <v>17</v>
      </c>
      <c r="B79" s="5" t="s">
        <v>7</v>
      </c>
      <c r="C79" s="3" t="s">
        <v>12</v>
      </c>
      <c r="D79" s="3" t="s">
        <v>59</v>
      </c>
      <c r="E79" s="5" t="s">
        <v>18</v>
      </c>
      <c r="F79" s="6"/>
      <c r="G79" s="1">
        <f t="shared" si="5"/>
        <v>1236500</v>
      </c>
    </row>
    <row r="80" spans="1:7" ht="26.25" customHeight="1" x14ac:dyDescent="0.25">
      <c r="A80" s="2" t="s">
        <v>19</v>
      </c>
      <c r="B80" s="5" t="s">
        <v>7</v>
      </c>
      <c r="C80" s="3" t="s">
        <v>12</v>
      </c>
      <c r="D80" s="3" t="s">
        <v>59</v>
      </c>
      <c r="E80" s="5" t="s">
        <v>20</v>
      </c>
      <c r="F80" s="6" t="s">
        <v>10</v>
      </c>
      <c r="G80" s="1">
        <f>G81</f>
        <v>1236500</v>
      </c>
    </row>
    <row r="81" spans="1:7" ht="51.75" customHeight="1" x14ac:dyDescent="0.25">
      <c r="A81" s="2" t="s">
        <v>21</v>
      </c>
      <c r="B81" s="5" t="s">
        <v>7</v>
      </c>
      <c r="C81" s="3" t="s">
        <v>12</v>
      </c>
      <c r="D81" s="3" t="s">
        <v>59</v>
      </c>
      <c r="E81" s="5" t="s">
        <v>20</v>
      </c>
      <c r="F81" s="6" t="s">
        <v>22</v>
      </c>
      <c r="G81" s="1">
        <f>G82</f>
        <v>1236500</v>
      </c>
    </row>
    <row r="82" spans="1:7" ht="26.25" customHeight="1" x14ac:dyDescent="0.25">
      <c r="A82" s="2" t="s">
        <v>23</v>
      </c>
      <c r="B82" s="5" t="s">
        <v>7</v>
      </c>
      <c r="C82" s="3" t="s">
        <v>12</v>
      </c>
      <c r="D82" s="3" t="s">
        <v>59</v>
      </c>
      <c r="E82" s="5" t="s">
        <v>20</v>
      </c>
      <c r="F82" s="6" t="s">
        <v>24</v>
      </c>
      <c r="G82" s="1">
        <v>1236500</v>
      </c>
    </row>
    <row r="83" spans="1:7" x14ac:dyDescent="0.25">
      <c r="A83" s="8" t="s">
        <v>71</v>
      </c>
      <c r="B83" s="7" t="s">
        <v>7</v>
      </c>
      <c r="C83" s="10" t="s">
        <v>72</v>
      </c>
      <c r="D83" s="10" t="s">
        <v>10</v>
      </c>
      <c r="E83" s="7" t="s">
        <v>10</v>
      </c>
      <c r="F83" s="11" t="s">
        <v>10</v>
      </c>
      <c r="G83" s="4">
        <f>G90+G84</f>
        <v>69610667.879999995</v>
      </c>
    </row>
    <row r="84" spans="1:7" ht="25.5" x14ac:dyDescent="0.25">
      <c r="A84" s="2" t="s">
        <v>127</v>
      </c>
      <c r="B84" s="5" t="s">
        <v>7</v>
      </c>
      <c r="C84" s="3" t="s">
        <v>72</v>
      </c>
      <c r="D84" s="3">
        <v>2</v>
      </c>
      <c r="E84" s="5" t="s">
        <v>123</v>
      </c>
      <c r="F84" s="6"/>
      <c r="G84" s="1">
        <f>G85</f>
        <v>68388267.879999995</v>
      </c>
    </row>
    <row r="85" spans="1:7" x14ac:dyDescent="0.25">
      <c r="A85" s="2" t="s">
        <v>15</v>
      </c>
      <c r="B85" s="5" t="s">
        <v>7</v>
      </c>
      <c r="C85" s="3" t="s">
        <v>72</v>
      </c>
      <c r="D85" s="3">
        <v>2</v>
      </c>
      <c r="E85" s="5" t="s">
        <v>124</v>
      </c>
      <c r="F85" s="6"/>
      <c r="G85" s="1">
        <f>G86</f>
        <v>68388267.879999995</v>
      </c>
    </row>
    <row r="86" spans="1:7" ht="32.25" customHeight="1" x14ac:dyDescent="0.25">
      <c r="A86" s="2" t="s">
        <v>128</v>
      </c>
      <c r="B86" s="5" t="s">
        <v>7</v>
      </c>
      <c r="C86" s="3" t="s">
        <v>72</v>
      </c>
      <c r="D86" s="3">
        <v>2</v>
      </c>
      <c r="E86" s="5" t="s">
        <v>125</v>
      </c>
      <c r="F86" s="6"/>
      <c r="G86" s="1">
        <f>G87</f>
        <v>68388267.879999995</v>
      </c>
    </row>
    <row r="87" spans="1:7" x14ac:dyDescent="0.25">
      <c r="A87" s="2" t="s">
        <v>129</v>
      </c>
      <c r="B87" s="5" t="s">
        <v>7</v>
      </c>
      <c r="C87" s="3" t="s">
        <v>72</v>
      </c>
      <c r="D87" s="3">
        <v>2</v>
      </c>
      <c r="E87" s="5" t="s">
        <v>126</v>
      </c>
      <c r="F87" s="6"/>
      <c r="G87" s="1">
        <f>G88</f>
        <v>68388267.879999995</v>
      </c>
    </row>
    <row r="88" spans="1:7" ht="26.25" customHeight="1" x14ac:dyDescent="0.25">
      <c r="A88" s="2" t="s">
        <v>25</v>
      </c>
      <c r="B88" s="5" t="s">
        <v>7</v>
      </c>
      <c r="C88" s="3" t="s">
        <v>72</v>
      </c>
      <c r="D88" s="3">
        <v>2</v>
      </c>
      <c r="E88" s="5" t="s">
        <v>126</v>
      </c>
      <c r="F88" s="6">
        <v>200</v>
      </c>
      <c r="G88" s="1">
        <f>G89</f>
        <v>68388267.879999995</v>
      </c>
    </row>
    <row r="89" spans="1:7" ht="36.75" customHeight="1" x14ac:dyDescent="0.25">
      <c r="A89" s="2" t="s">
        <v>26</v>
      </c>
      <c r="B89" s="5" t="s">
        <v>7</v>
      </c>
      <c r="C89" s="3" t="s">
        <v>72</v>
      </c>
      <c r="D89" s="3">
        <v>2</v>
      </c>
      <c r="E89" s="5" t="s">
        <v>126</v>
      </c>
      <c r="F89" s="6">
        <v>240</v>
      </c>
      <c r="G89" s="1">
        <v>68388267.879999995</v>
      </c>
    </row>
    <row r="90" spans="1:7" x14ac:dyDescent="0.25">
      <c r="A90" s="2" t="s">
        <v>73</v>
      </c>
      <c r="B90" s="5" t="s">
        <v>7</v>
      </c>
      <c r="C90" s="3" t="s">
        <v>72</v>
      </c>
      <c r="D90" s="3" t="s">
        <v>72</v>
      </c>
      <c r="E90" s="5" t="s">
        <v>10</v>
      </c>
      <c r="F90" s="6" t="s">
        <v>10</v>
      </c>
      <c r="G90" s="1">
        <f t="shared" ref="G90:G95" si="6">G91</f>
        <v>1222400</v>
      </c>
    </row>
    <row r="91" spans="1:7" ht="26.25" customHeight="1" x14ac:dyDescent="0.25">
      <c r="A91" s="2" t="s">
        <v>13</v>
      </c>
      <c r="B91" s="5" t="s">
        <v>7</v>
      </c>
      <c r="C91" s="3" t="s">
        <v>72</v>
      </c>
      <c r="D91" s="3" t="s">
        <v>72</v>
      </c>
      <c r="E91" s="5" t="s">
        <v>14</v>
      </c>
      <c r="F91" s="6" t="s">
        <v>10</v>
      </c>
      <c r="G91" s="1">
        <f t="shared" si="6"/>
        <v>1222400</v>
      </c>
    </row>
    <row r="92" spans="1:7" x14ac:dyDescent="0.25">
      <c r="A92" s="2" t="s">
        <v>15</v>
      </c>
      <c r="B92" s="5" t="s">
        <v>7</v>
      </c>
      <c r="C92" s="3" t="s">
        <v>72</v>
      </c>
      <c r="D92" s="3" t="s">
        <v>72</v>
      </c>
      <c r="E92" s="5" t="s">
        <v>16</v>
      </c>
      <c r="F92" s="6" t="s">
        <v>10</v>
      </c>
      <c r="G92" s="1">
        <f t="shared" si="6"/>
        <v>1222400</v>
      </c>
    </row>
    <row r="93" spans="1:7" ht="39" customHeight="1" x14ac:dyDescent="0.25">
      <c r="A93" s="2" t="s">
        <v>17</v>
      </c>
      <c r="B93" s="5" t="s">
        <v>7</v>
      </c>
      <c r="C93" s="3" t="s">
        <v>72</v>
      </c>
      <c r="D93" s="3" t="s">
        <v>72</v>
      </c>
      <c r="E93" s="5" t="s">
        <v>18</v>
      </c>
      <c r="F93" s="6"/>
      <c r="G93" s="1">
        <f t="shared" si="6"/>
        <v>1222400</v>
      </c>
    </row>
    <row r="94" spans="1:7" ht="26.25" customHeight="1" x14ac:dyDescent="0.25">
      <c r="A94" s="2" t="s">
        <v>19</v>
      </c>
      <c r="B94" s="5" t="s">
        <v>7</v>
      </c>
      <c r="C94" s="3" t="s">
        <v>72</v>
      </c>
      <c r="D94" s="3" t="s">
        <v>72</v>
      </c>
      <c r="E94" s="5" t="s">
        <v>20</v>
      </c>
      <c r="F94" s="6" t="s">
        <v>10</v>
      </c>
      <c r="G94" s="1">
        <f t="shared" si="6"/>
        <v>1222400</v>
      </c>
    </row>
    <row r="95" spans="1:7" ht="51.75" customHeight="1" x14ac:dyDescent="0.25">
      <c r="A95" s="2" t="s">
        <v>21</v>
      </c>
      <c r="B95" s="5" t="s">
        <v>7</v>
      </c>
      <c r="C95" s="3" t="s">
        <v>72</v>
      </c>
      <c r="D95" s="3" t="s">
        <v>72</v>
      </c>
      <c r="E95" s="5" t="s">
        <v>20</v>
      </c>
      <c r="F95" s="6" t="s">
        <v>22</v>
      </c>
      <c r="G95" s="1">
        <f t="shared" si="6"/>
        <v>1222400</v>
      </c>
    </row>
    <row r="96" spans="1:7" ht="26.25" customHeight="1" x14ac:dyDescent="0.25">
      <c r="A96" s="2" t="s">
        <v>23</v>
      </c>
      <c r="B96" s="5" t="s">
        <v>7</v>
      </c>
      <c r="C96" s="3" t="s">
        <v>72</v>
      </c>
      <c r="D96" s="3" t="s">
        <v>72</v>
      </c>
      <c r="E96" s="5" t="s">
        <v>20</v>
      </c>
      <c r="F96" s="6" t="s">
        <v>24</v>
      </c>
      <c r="G96" s="1">
        <v>1222400</v>
      </c>
    </row>
    <row r="97" spans="1:7" x14ac:dyDescent="0.25">
      <c r="A97" s="8" t="s">
        <v>74</v>
      </c>
      <c r="B97" s="7" t="s">
        <v>7</v>
      </c>
      <c r="C97" s="10" t="s">
        <v>75</v>
      </c>
      <c r="D97" s="10" t="s">
        <v>10</v>
      </c>
      <c r="E97" s="7" t="s">
        <v>10</v>
      </c>
      <c r="F97" s="11" t="s">
        <v>10</v>
      </c>
      <c r="G97" s="4">
        <f>G98+G105+G112</f>
        <v>21460700</v>
      </c>
    </row>
    <row r="98" spans="1:7" x14ac:dyDescent="0.25">
      <c r="A98" s="2" t="s">
        <v>76</v>
      </c>
      <c r="B98" s="5" t="s">
        <v>7</v>
      </c>
      <c r="C98" s="3" t="s">
        <v>75</v>
      </c>
      <c r="D98" s="3" t="s">
        <v>77</v>
      </c>
      <c r="E98" s="5" t="s">
        <v>10</v>
      </c>
      <c r="F98" s="6" t="s">
        <v>10</v>
      </c>
      <c r="G98" s="1">
        <f t="shared" ref="G98:G103" si="7">G99</f>
        <v>20657500</v>
      </c>
    </row>
    <row r="99" spans="1:7" ht="26.25" customHeight="1" x14ac:dyDescent="0.25">
      <c r="A99" s="2" t="s">
        <v>78</v>
      </c>
      <c r="B99" s="5" t="s">
        <v>7</v>
      </c>
      <c r="C99" s="3" t="s">
        <v>75</v>
      </c>
      <c r="D99" s="3" t="s">
        <v>77</v>
      </c>
      <c r="E99" s="5" t="s">
        <v>79</v>
      </c>
      <c r="F99" s="6" t="s">
        <v>10</v>
      </c>
      <c r="G99" s="1">
        <f t="shared" si="7"/>
        <v>20657500</v>
      </c>
    </row>
    <row r="100" spans="1:7" x14ac:dyDescent="0.25">
      <c r="A100" s="2" t="s">
        <v>15</v>
      </c>
      <c r="B100" s="5" t="s">
        <v>7</v>
      </c>
      <c r="C100" s="3" t="s">
        <v>75</v>
      </c>
      <c r="D100" s="3" t="s">
        <v>77</v>
      </c>
      <c r="E100" s="5" t="s">
        <v>80</v>
      </c>
      <c r="F100" s="6" t="s">
        <v>10</v>
      </c>
      <c r="G100" s="1">
        <f t="shared" si="7"/>
        <v>20657500</v>
      </c>
    </row>
    <row r="101" spans="1:7" ht="26.25" customHeight="1" x14ac:dyDescent="0.25">
      <c r="A101" s="2" t="s">
        <v>81</v>
      </c>
      <c r="B101" s="5" t="s">
        <v>7</v>
      </c>
      <c r="C101" s="3" t="s">
        <v>75</v>
      </c>
      <c r="D101" s="3" t="s">
        <v>77</v>
      </c>
      <c r="E101" s="5" t="s">
        <v>82</v>
      </c>
      <c r="F101" s="6"/>
      <c r="G101" s="1">
        <f t="shared" si="7"/>
        <v>20657500</v>
      </c>
    </row>
    <row r="102" spans="1:7" ht="39" customHeight="1" x14ac:dyDescent="0.25">
      <c r="A102" s="2" t="s">
        <v>83</v>
      </c>
      <c r="B102" s="5" t="s">
        <v>7</v>
      </c>
      <c r="C102" s="3" t="s">
        <v>75</v>
      </c>
      <c r="D102" s="3" t="s">
        <v>77</v>
      </c>
      <c r="E102" s="5" t="s">
        <v>84</v>
      </c>
      <c r="F102" s="6" t="s">
        <v>10</v>
      </c>
      <c r="G102" s="1">
        <f t="shared" si="7"/>
        <v>20657500</v>
      </c>
    </row>
    <row r="103" spans="1:7" ht="26.25" customHeight="1" x14ac:dyDescent="0.25">
      <c r="A103" s="2" t="s">
        <v>85</v>
      </c>
      <c r="B103" s="5" t="s">
        <v>7</v>
      </c>
      <c r="C103" s="3" t="s">
        <v>75</v>
      </c>
      <c r="D103" s="3" t="s">
        <v>77</v>
      </c>
      <c r="E103" s="5" t="s">
        <v>84</v>
      </c>
      <c r="F103" s="6" t="s">
        <v>86</v>
      </c>
      <c r="G103" s="1">
        <f t="shared" si="7"/>
        <v>20657500</v>
      </c>
    </row>
    <row r="104" spans="1:7" x14ac:dyDescent="0.25">
      <c r="A104" s="2" t="s">
        <v>87</v>
      </c>
      <c r="B104" s="5" t="s">
        <v>7</v>
      </c>
      <c r="C104" s="3" t="s">
        <v>75</v>
      </c>
      <c r="D104" s="3" t="s">
        <v>77</v>
      </c>
      <c r="E104" s="5" t="s">
        <v>84</v>
      </c>
      <c r="F104" s="6" t="s">
        <v>88</v>
      </c>
      <c r="G104" s="1">
        <v>20657500</v>
      </c>
    </row>
    <row r="105" spans="1:7" x14ac:dyDescent="0.25">
      <c r="A105" s="2" t="s">
        <v>89</v>
      </c>
      <c r="B105" s="5" t="s">
        <v>7</v>
      </c>
      <c r="C105" s="3" t="s">
        <v>75</v>
      </c>
      <c r="D105" s="3" t="s">
        <v>48</v>
      </c>
      <c r="E105" s="5" t="s">
        <v>10</v>
      </c>
      <c r="F105" s="6" t="s">
        <v>10</v>
      </c>
      <c r="G105" s="1">
        <f t="shared" ref="G105:G110" si="8">G106</f>
        <v>302000</v>
      </c>
    </row>
    <row r="106" spans="1:7" ht="26.25" customHeight="1" x14ac:dyDescent="0.25">
      <c r="A106" s="2" t="s">
        <v>78</v>
      </c>
      <c r="B106" s="5" t="s">
        <v>7</v>
      </c>
      <c r="C106" s="3" t="s">
        <v>75</v>
      </c>
      <c r="D106" s="3" t="s">
        <v>48</v>
      </c>
      <c r="E106" s="5" t="s">
        <v>79</v>
      </c>
      <c r="F106" s="6" t="s">
        <v>10</v>
      </c>
      <c r="G106" s="1">
        <f t="shared" si="8"/>
        <v>302000</v>
      </c>
    </row>
    <row r="107" spans="1:7" x14ac:dyDescent="0.25">
      <c r="A107" s="2" t="s">
        <v>15</v>
      </c>
      <c r="B107" s="5" t="s">
        <v>7</v>
      </c>
      <c r="C107" s="3" t="s">
        <v>75</v>
      </c>
      <c r="D107" s="3" t="s">
        <v>48</v>
      </c>
      <c r="E107" s="5" t="s">
        <v>80</v>
      </c>
      <c r="F107" s="6" t="s">
        <v>10</v>
      </c>
      <c r="G107" s="1">
        <f t="shared" si="8"/>
        <v>302000</v>
      </c>
    </row>
    <row r="108" spans="1:7" ht="26.25" customHeight="1" x14ac:dyDescent="0.25">
      <c r="A108" s="2" t="s">
        <v>90</v>
      </c>
      <c r="B108" s="5" t="s">
        <v>7</v>
      </c>
      <c r="C108" s="3" t="s">
        <v>75</v>
      </c>
      <c r="D108" s="3" t="s">
        <v>48</v>
      </c>
      <c r="E108" s="5" t="s">
        <v>91</v>
      </c>
      <c r="F108" s="6"/>
      <c r="G108" s="1">
        <f t="shared" si="8"/>
        <v>302000</v>
      </c>
    </row>
    <row r="109" spans="1:7" ht="26.25" customHeight="1" x14ac:dyDescent="0.25">
      <c r="A109" s="2" t="s">
        <v>43</v>
      </c>
      <c r="B109" s="5" t="s">
        <v>7</v>
      </c>
      <c r="C109" s="3" t="s">
        <v>75</v>
      </c>
      <c r="D109" s="3" t="s">
        <v>48</v>
      </c>
      <c r="E109" s="5" t="s">
        <v>92</v>
      </c>
      <c r="F109" s="6" t="s">
        <v>10</v>
      </c>
      <c r="G109" s="1">
        <f t="shared" si="8"/>
        <v>302000</v>
      </c>
    </row>
    <row r="110" spans="1:7" ht="26.25" customHeight="1" x14ac:dyDescent="0.25">
      <c r="A110" s="2" t="s">
        <v>85</v>
      </c>
      <c r="B110" s="5" t="s">
        <v>7</v>
      </c>
      <c r="C110" s="3" t="s">
        <v>75</v>
      </c>
      <c r="D110" s="3" t="s">
        <v>48</v>
      </c>
      <c r="E110" s="5" t="s">
        <v>92</v>
      </c>
      <c r="F110" s="6" t="s">
        <v>86</v>
      </c>
      <c r="G110" s="1">
        <f t="shared" si="8"/>
        <v>302000</v>
      </c>
    </row>
    <row r="111" spans="1:7" x14ac:dyDescent="0.25">
      <c r="A111" s="2" t="s">
        <v>93</v>
      </c>
      <c r="B111" s="5" t="s">
        <v>7</v>
      </c>
      <c r="C111" s="3" t="s">
        <v>75</v>
      </c>
      <c r="D111" s="3" t="s">
        <v>48</v>
      </c>
      <c r="E111" s="5" t="s">
        <v>92</v>
      </c>
      <c r="F111" s="6" t="s">
        <v>94</v>
      </c>
      <c r="G111" s="1">
        <v>302000</v>
      </c>
    </row>
    <row r="112" spans="1:7" x14ac:dyDescent="0.25">
      <c r="A112" s="2" t="s">
        <v>95</v>
      </c>
      <c r="B112" s="5" t="s">
        <v>7</v>
      </c>
      <c r="C112" s="3" t="s">
        <v>75</v>
      </c>
      <c r="D112" s="3" t="s">
        <v>96</v>
      </c>
      <c r="E112" s="5"/>
      <c r="F112" s="6"/>
      <c r="G112" s="1">
        <f t="shared" ref="G112:G117" si="9">G113</f>
        <v>501200</v>
      </c>
    </row>
    <row r="113" spans="1:7" ht="26.25" customHeight="1" x14ac:dyDescent="0.25">
      <c r="A113" s="2" t="s">
        <v>13</v>
      </c>
      <c r="B113" s="5" t="s">
        <v>7</v>
      </c>
      <c r="C113" s="3" t="s">
        <v>75</v>
      </c>
      <c r="D113" s="3" t="s">
        <v>96</v>
      </c>
      <c r="E113" s="5" t="s">
        <v>14</v>
      </c>
      <c r="F113" s="6" t="s">
        <v>10</v>
      </c>
      <c r="G113" s="1">
        <f t="shared" si="9"/>
        <v>501200</v>
      </c>
    </row>
    <row r="114" spans="1:7" x14ac:dyDescent="0.25">
      <c r="A114" s="2" t="s">
        <v>15</v>
      </c>
      <c r="B114" s="5" t="s">
        <v>7</v>
      </c>
      <c r="C114" s="3" t="s">
        <v>75</v>
      </c>
      <c r="D114" s="3" t="s">
        <v>96</v>
      </c>
      <c r="E114" s="5" t="s">
        <v>16</v>
      </c>
      <c r="F114" s="6" t="s">
        <v>10</v>
      </c>
      <c r="G114" s="1">
        <f t="shared" si="9"/>
        <v>501200</v>
      </c>
    </row>
    <row r="115" spans="1:7" ht="39" customHeight="1" x14ac:dyDescent="0.25">
      <c r="A115" s="2" t="s">
        <v>17</v>
      </c>
      <c r="B115" s="5" t="s">
        <v>7</v>
      </c>
      <c r="C115" s="3" t="s">
        <v>75</v>
      </c>
      <c r="D115" s="3" t="s">
        <v>96</v>
      </c>
      <c r="E115" s="5" t="s">
        <v>18</v>
      </c>
      <c r="F115" s="6"/>
      <c r="G115" s="1">
        <f t="shared" si="9"/>
        <v>501200</v>
      </c>
    </row>
    <row r="116" spans="1:7" ht="26.25" customHeight="1" x14ac:dyDescent="0.25">
      <c r="A116" s="2" t="s">
        <v>19</v>
      </c>
      <c r="B116" s="5" t="s">
        <v>7</v>
      </c>
      <c r="C116" s="3" t="s">
        <v>75</v>
      </c>
      <c r="D116" s="3" t="s">
        <v>96</v>
      </c>
      <c r="E116" s="5" t="s">
        <v>20</v>
      </c>
      <c r="F116" s="6" t="s">
        <v>10</v>
      </c>
      <c r="G116" s="1">
        <f t="shared" si="9"/>
        <v>501200</v>
      </c>
    </row>
    <row r="117" spans="1:7" ht="51.75" customHeight="1" x14ac:dyDescent="0.25">
      <c r="A117" s="2" t="s">
        <v>21</v>
      </c>
      <c r="B117" s="5" t="s">
        <v>7</v>
      </c>
      <c r="C117" s="3" t="s">
        <v>75</v>
      </c>
      <c r="D117" s="3" t="s">
        <v>96</v>
      </c>
      <c r="E117" s="5" t="s">
        <v>20</v>
      </c>
      <c r="F117" s="6" t="s">
        <v>22</v>
      </c>
      <c r="G117" s="1">
        <f t="shared" si="9"/>
        <v>501200</v>
      </c>
    </row>
    <row r="118" spans="1:7" ht="26.25" customHeight="1" x14ac:dyDescent="0.25">
      <c r="A118" s="2" t="s">
        <v>23</v>
      </c>
      <c r="B118" s="5" t="s">
        <v>7</v>
      </c>
      <c r="C118" s="3" t="s">
        <v>75</v>
      </c>
      <c r="D118" s="3" t="s">
        <v>96</v>
      </c>
      <c r="E118" s="5" t="s">
        <v>20</v>
      </c>
      <c r="F118" s="6" t="s">
        <v>24</v>
      </c>
      <c r="G118" s="1">
        <v>501200</v>
      </c>
    </row>
    <row r="119" spans="1:7" x14ac:dyDescent="0.25">
      <c r="A119" s="8" t="s">
        <v>97</v>
      </c>
      <c r="B119" s="7" t="s">
        <v>7</v>
      </c>
      <c r="C119" s="10" t="s">
        <v>98</v>
      </c>
      <c r="D119" s="10" t="s">
        <v>10</v>
      </c>
      <c r="E119" s="7" t="s">
        <v>10</v>
      </c>
      <c r="F119" s="11" t="s">
        <v>10</v>
      </c>
      <c r="G119" s="1">
        <f t="shared" ref="G119:G124" si="10">G120</f>
        <v>152700</v>
      </c>
    </row>
    <row r="120" spans="1:7" x14ac:dyDescent="0.25">
      <c r="A120" s="2" t="s">
        <v>99</v>
      </c>
      <c r="B120" s="5" t="s">
        <v>7</v>
      </c>
      <c r="C120" s="3" t="s">
        <v>98</v>
      </c>
      <c r="D120" s="3" t="s">
        <v>12</v>
      </c>
      <c r="E120" s="5" t="s">
        <v>10</v>
      </c>
      <c r="F120" s="6" t="s">
        <v>10</v>
      </c>
      <c r="G120" s="1">
        <f t="shared" si="10"/>
        <v>152700</v>
      </c>
    </row>
    <row r="121" spans="1:7" ht="26.25" customHeight="1" x14ac:dyDescent="0.25">
      <c r="A121" s="2" t="s">
        <v>13</v>
      </c>
      <c r="B121" s="5" t="s">
        <v>7</v>
      </c>
      <c r="C121" s="3" t="s">
        <v>98</v>
      </c>
      <c r="D121" s="3" t="s">
        <v>12</v>
      </c>
      <c r="E121" s="5" t="s">
        <v>14</v>
      </c>
      <c r="F121" s="6" t="s">
        <v>10</v>
      </c>
      <c r="G121" s="1">
        <f t="shared" si="10"/>
        <v>152700</v>
      </c>
    </row>
    <row r="122" spans="1:7" x14ac:dyDescent="0.25">
      <c r="A122" s="2" t="s">
        <v>15</v>
      </c>
      <c r="B122" s="5" t="s">
        <v>7</v>
      </c>
      <c r="C122" s="3" t="s">
        <v>98</v>
      </c>
      <c r="D122" s="3" t="s">
        <v>12</v>
      </c>
      <c r="E122" s="5" t="s">
        <v>16</v>
      </c>
      <c r="F122" s="6" t="s">
        <v>10</v>
      </c>
      <c r="G122" s="1">
        <f t="shared" si="10"/>
        <v>152700</v>
      </c>
    </row>
    <row r="123" spans="1:7" ht="39" customHeight="1" x14ac:dyDescent="0.25">
      <c r="A123" s="2" t="s">
        <v>17</v>
      </c>
      <c r="B123" s="5" t="s">
        <v>7</v>
      </c>
      <c r="C123" s="3" t="s">
        <v>98</v>
      </c>
      <c r="D123" s="3" t="s">
        <v>12</v>
      </c>
      <c r="E123" s="5" t="s">
        <v>18</v>
      </c>
      <c r="F123" s="6"/>
      <c r="G123" s="1">
        <f t="shared" si="10"/>
        <v>152700</v>
      </c>
    </row>
    <row r="124" spans="1:7" ht="26.25" customHeight="1" x14ac:dyDescent="0.25">
      <c r="A124" s="2" t="s">
        <v>19</v>
      </c>
      <c r="B124" s="5" t="s">
        <v>7</v>
      </c>
      <c r="C124" s="3" t="s">
        <v>98</v>
      </c>
      <c r="D124" s="3" t="s">
        <v>12</v>
      </c>
      <c r="E124" s="5" t="s">
        <v>20</v>
      </c>
      <c r="F124" s="6" t="s">
        <v>10</v>
      </c>
      <c r="G124" s="1">
        <f t="shared" si="10"/>
        <v>152700</v>
      </c>
    </row>
    <row r="125" spans="1:7" ht="51.75" customHeight="1" x14ac:dyDescent="0.25">
      <c r="A125" s="2" t="s">
        <v>21</v>
      </c>
      <c r="B125" s="5" t="s">
        <v>7</v>
      </c>
      <c r="C125" s="3" t="s">
        <v>98</v>
      </c>
      <c r="D125" s="3" t="s">
        <v>12</v>
      </c>
      <c r="E125" s="5" t="s">
        <v>20</v>
      </c>
      <c r="F125" s="6" t="s">
        <v>22</v>
      </c>
      <c r="G125" s="1">
        <f>G126</f>
        <v>152700</v>
      </c>
    </row>
    <row r="126" spans="1:7" ht="26.25" customHeight="1" x14ac:dyDescent="0.25">
      <c r="A126" s="2" t="s">
        <v>23</v>
      </c>
      <c r="B126" s="5" t="s">
        <v>7</v>
      </c>
      <c r="C126" s="3" t="s">
        <v>98</v>
      </c>
      <c r="D126" s="3" t="s">
        <v>12</v>
      </c>
      <c r="E126" s="5" t="s">
        <v>20</v>
      </c>
      <c r="F126" s="6" t="s">
        <v>24</v>
      </c>
      <c r="G126" s="1">
        <v>152700</v>
      </c>
    </row>
    <row r="127" spans="1:7" x14ac:dyDescent="0.25">
      <c r="A127" s="8" t="s">
        <v>100</v>
      </c>
      <c r="B127" s="7" t="s">
        <v>7</v>
      </c>
      <c r="C127" s="10" t="s">
        <v>101</v>
      </c>
      <c r="D127" s="10" t="s">
        <v>10</v>
      </c>
      <c r="E127" s="7" t="s">
        <v>10</v>
      </c>
      <c r="F127" s="11" t="s">
        <v>10</v>
      </c>
      <c r="G127" s="4">
        <f t="shared" ref="G127:G133" si="11">G128</f>
        <v>91300</v>
      </c>
    </row>
    <row r="128" spans="1:7" x14ac:dyDescent="0.25">
      <c r="A128" s="2" t="s">
        <v>102</v>
      </c>
      <c r="B128" s="5" t="s">
        <v>7</v>
      </c>
      <c r="C128" s="3" t="s">
        <v>101</v>
      </c>
      <c r="D128" s="3" t="s">
        <v>72</v>
      </c>
      <c r="E128" s="5" t="s">
        <v>10</v>
      </c>
      <c r="F128" s="6" t="s">
        <v>10</v>
      </c>
      <c r="G128" s="1">
        <f t="shared" si="11"/>
        <v>91300</v>
      </c>
    </row>
    <row r="129" spans="1:7" ht="26.25" customHeight="1" x14ac:dyDescent="0.25">
      <c r="A129" s="2" t="s">
        <v>13</v>
      </c>
      <c r="B129" s="5" t="s">
        <v>7</v>
      </c>
      <c r="C129" s="3" t="s">
        <v>101</v>
      </c>
      <c r="D129" s="3" t="s">
        <v>72</v>
      </c>
      <c r="E129" s="5" t="s">
        <v>14</v>
      </c>
      <c r="F129" s="6" t="s">
        <v>10</v>
      </c>
      <c r="G129" s="1">
        <f t="shared" si="11"/>
        <v>91300</v>
      </c>
    </row>
    <row r="130" spans="1:7" x14ac:dyDescent="0.25">
      <c r="A130" s="2" t="s">
        <v>15</v>
      </c>
      <c r="B130" s="5" t="s">
        <v>7</v>
      </c>
      <c r="C130" s="3" t="s">
        <v>101</v>
      </c>
      <c r="D130" s="3" t="s">
        <v>72</v>
      </c>
      <c r="E130" s="5" t="s">
        <v>16</v>
      </c>
      <c r="F130" s="6" t="s">
        <v>10</v>
      </c>
      <c r="G130" s="1">
        <f t="shared" si="11"/>
        <v>91300</v>
      </c>
    </row>
    <row r="131" spans="1:7" ht="39" customHeight="1" x14ac:dyDescent="0.25">
      <c r="A131" s="2" t="s">
        <v>17</v>
      </c>
      <c r="B131" s="5" t="s">
        <v>7</v>
      </c>
      <c r="C131" s="3" t="s">
        <v>101</v>
      </c>
      <c r="D131" s="3" t="s">
        <v>72</v>
      </c>
      <c r="E131" s="5" t="s">
        <v>18</v>
      </c>
      <c r="F131" s="6"/>
      <c r="G131" s="1">
        <f t="shared" si="11"/>
        <v>91300</v>
      </c>
    </row>
    <row r="132" spans="1:7" ht="26.25" customHeight="1" x14ac:dyDescent="0.25">
      <c r="A132" s="2" t="s">
        <v>19</v>
      </c>
      <c r="B132" s="5" t="s">
        <v>7</v>
      </c>
      <c r="C132" s="3" t="s">
        <v>101</v>
      </c>
      <c r="D132" s="3" t="s">
        <v>72</v>
      </c>
      <c r="E132" s="5" t="s">
        <v>20</v>
      </c>
      <c r="F132" s="6" t="s">
        <v>10</v>
      </c>
      <c r="G132" s="1">
        <f t="shared" si="11"/>
        <v>91300</v>
      </c>
    </row>
    <row r="133" spans="1:7" ht="51.75" customHeight="1" x14ac:dyDescent="0.25">
      <c r="A133" s="2" t="s">
        <v>21</v>
      </c>
      <c r="B133" s="5" t="s">
        <v>7</v>
      </c>
      <c r="C133" s="3" t="s">
        <v>101</v>
      </c>
      <c r="D133" s="3" t="s">
        <v>72</v>
      </c>
      <c r="E133" s="5" t="s">
        <v>20</v>
      </c>
      <c r="F133" s="6" t="s">
        <v>22</v>
      </c>
      <c r="G133" s="1">
        <f t="shared" si="11"/>
        <v>91300</v>
      </c>
    </row>
    <row r="134" spans="1:7" ht="26.25" customHeight="1" x14ac:dyDescent="0.25">
      <c r="A134" s="2" t="s">
        <v>23</v>
      </c>
      <c r="B134" s="5" t="s">
        <v>7</v>
      </c>
      <c r="C134" s="3" t="s">
        <v>101</v>
      </c>
      <c r="D134" s="3" t="s">
        <v>72</v>
      </c>
      <c r="E134" s="5" t="s">
        <v>20</v>
      </c>
      <c r="F134" s="6" t="s">
        <v>24</v>
      </c>
      <c r="G134" s="1">
        <v>91300</v>
      </c>
    </row>
    <row r="135" spans="1:7" x14ac:dyDescent="0.25">
      <c r="A135" s="8" t="s">
        <v>103</v>
      </c>
      <c r="B135" s="7" t="s">
        <v>7</v>
      </c>
      <c r="C135" s="10" t="s">
        <v>59</v>
      </c>
      <c r="D135" s="10" t="s">
        <v>10</v>
      </c>
      <c r="E135" s="7" t="s">
        <v>10</v>
      </c>
      <c r="F135" s="11" t="s">
        <v>10</v>
      </c>
      <c r="G135" s="4">
        <f t="shared" ref="G135:G141" si="12">G136</f>
        <v>1026486.6</v>
      </c>
    </row>
    <row r="136" spans="1:7" x14ac:dyDescent="0.25">
      <c r="A136" s="2" t="s">
        <v>104</v>
      </c>
      <c r="B136" s="5" t="s">
        <v>7</v>
      </c>
      <c r="C136" s="3" t="s">
        <v>59</v>
      </c>
      <c r="D136" s="3" t="s">
        <v>9</v>
      </c>
      <c r="E136" s="5" t="s">
        <v>10</v>
      </c>
      <c r="F136" s="6" t="s">
        <v>10</v>
      </c>
      <c r="G136" s="1">
        <f t="shared" si="12"/>
        <v>1026486.6</v>
      </c>
    </row>
    <row r="137" spans="1:7" ht="26.25" customHeight="1" x14ac:dyDescent="0.25">
      <c r="A137" s="2" t="s">
        <v>105</v>
      </c>
      <c r="B137" s="5" t="s">
        <v>7</v>
      </c>
      <c r="C137" s="3" t="s">
        <v>59</v>
      </c>
      <c r="D137" s="3" t="s">
        <v>9</v>
      </c>
      <c r="E137" s="5" t="s">
        <v>106</v>
      </c>
      <c r="F137" s="6" t="s">
        <v>10</v>
      </c>
      <c r="G137" s="1">
        <f t="shared" si="12"/>
        <v>1026486.6</v>
      </c>
    </row>
    <row r="138" spans="1:7" x14ac:dyDescent="0.25">
      <c r="A138" s="2" t="s">
        <v>15</v>
      </c>
      <c r="B138" s="5" t="s">
        <v>7</v>
      </c>
      <c r="C138" s="3" t="s">
        <v>59</v>
      </c>
      <c r="D138" s="3" t="s">
        <v>9</v>
      </c>
      <c r="E138" s="5" t="s">
        <v>107</v>
      </c>
      <c r="F138" s="6" t="s">
        <v>10</v>
      </c>
      <c r="G138" s="1">
        <f t="shared" si="12"/>
        <v>1026486.6</v>
      </c>
    </row>
    <row r="139" spans="1:7" ht="26.25" customHeight="1" x14ac:dyDescent="0.25">
      <c r="A139" s="2" t="s">
        <v>108</v>
      </c>
      <c r="B139" s="5" t="s">
        <v>7</v>
      </c>
      <c r="C139" s="3" t="s">
        <v>59</v>
      </c>
      <c r="D139" s="3" t="s">
        <v>9</v>
      </c>
      <c r="E139" s="5" t="s">
        <v>109</v>
      </c>
      <c r="F139" s="6"/>
      <c r="G139" s="1">
        <f t="shared" si="12"/>
        <v>1026486.6</v>
      </c>
    </row>
    <row r="140" spans="1:7" ht="26.25" customHeight="1" x14ac:dyDescent="0.25">
      <c r="A140" s="2" t="s">
        <v>43</v>
      </c>
      <c r="B140" s="5" t="s">
        <v>7</v>
      </c>
      <c r="C140" s="3" t="s">
        <v>59</v>
      </c>
      <c r="D140" s="3" t="s">
        <v>9</v>
      </c>
      <c r="E140" s="5" t="s">
        <v>110</v>
      </c>
      <c r="F140" s="6" t="s">
        <v>10</v>
      </c>
      <c r="G140" s="1">
        <f t="shared" si="12"/>
        <v>1026486.6</v>
      </c>
    </row>
    <row r="141" spans="1:7" ht="51.75" customHeight="1" x14ac:dyDescent="0.25">
      <c r="A141" s="2" t="s">
        <v>21</v>
      </c>
      <c r="B141" s="5" t="s">
        <v>7</v>
      </c>
      <c r="C141" s="3" t="s">
        <v>59</v>
      </c>
      <c r="D141" s="3" t="s">
        <v>9</v>
      </c>
      <c r="E141" s="5" t="s">
        <v>110</v>
      </c>
      <c r="F141" s="6" t="s">
        <v>22</v>
      </c>
      <c r="G141" s="1">
        <f t="shared" si="12"/>
        <v>1026486.6</v>
      </c>
    </row>
    <row r="142" spans="1:7" x14ac:dyDescent="0.25">
      <c r="A142" s="2" t="s">
        <v>45</v>
      </c>
      <c r="B142" s="5" t="s">
        <v>7</v>
      </c>
      <c r="C142" s="3" t="s">
        <v>59</v>
      </c>
      <c r="D142" s="3" t="s">
        <v>9</v>
      </c>
      <c r="E142" s="5" t="s">
        <v>110</v>
      </c>
      <c r="F142" s="6" t="s">
        <v>46</v>
      </c>
      <c r="G142" s="1">
        <v>1026486.6</v>
      </c>
    </row>
    <row r="143" spans="1:7" ht="26.25" customHeight="1" x14ac:dyDescent="0.25">
      <c r="A143" s="2" t="s">
        <v>117</v>
      </c>
      <c r="B143" s="5" t="s">
        <v>7</v>
      </c>
      <c r="C143" s="3">
        <v>13</v>
      </c>
      <c r="D143" s="3"/>
      <c r="E143" s="5"/>
      <c r="F143" s="6"/>
      <c r="G143" s="1">
        <f t="shared" ref="G143:G149" si="13">G144</f>
        <v>-1733448.13</v>
      </c>
    </row>
    <row r="144" spans="1:7" ht="30" customHeight="1" x14ac:dyDescent="0.25">
      <c r="A144" s="2" t="s">
        <v>118</v>
      </c>
      <c r="B144" s="5" t="s">
        <v>7</v>
      </c>
      <c r="C144" s="3">
        <v>13</v>
      </c>
      <c r="D144" s="3">
        <v>1</v>
      </c>
      <c r="E144" s="5"/>
      <c r="F144" s="6"/>
      <c r="G144" s="1">
        <f t="shared" si="13"/>
        <v>-1733448.13</v>
      </c>
    </row>
    <row r="145" spans="1:8" ht="26.25" customHeight="1" x14ac:dyDescent="0.25">
      <c r="A145" s="2" t="s">
        <v>34</v>
      </c>
      <c r="B145" s="5" t="s">
        <v>7</v>
      </c>
      <c r="C145" s="3">
        <v>13</v>
      </c>
      <c r="D145" s="3">
        <v>1</v>
      </c>
      <c r="E145" s="5" t="s">
        <v>35</v>
      </c>
      <c r="F145" s="6" t="s">
        <v>10</v>
      </c>
      <c r="G145" s="1">
        <f t="shared" si="13"/>
        <v>-1733448.13</v>
      </c>
    </row>
    <row r="146" spans="1:8" x14ac:dyDescent="0.25">
      <c r="A146" s="2" t="s">
        <v>15</v>
      </c>
      <c r="B146" s="5" t="s">
        <v>7</v>
      </c>
      <c r="C146" s="3">
        <v>13</v>
      </c>
      <c r="D146" s="3">
        <v>1</v>
      </c>
      <c r="E146" s="5" t="s">
        <v>36</v>
      </c>
      <c r="F146" s="6" t="s">
        <v>10</v>
      </c>
      <c r="G146" s="1">
        <f t="shared" si="13"/>
        <v>-1733448.13</v>
      </c>
    </row>
    <row r="147" spans="1:8" ht="26.25" customHeight="1" x14ac:dyDescent="0.25">
      <c r="A147" s="2" t="s">
        <v>119</v>
      </c>
      <c r="B147" s="5" t="s">
        <v>7</v>
      </c>
      <c r="C147" s="3">
        <v>13</v>
      </c>
      <c r="D147" s="3">
        <v>1</v>
      </c>
      <c r="E147" s="5" t="s">
        <v>115</v>
      </c>
      <c r="F147" s="6"/>
      <c r="G147" s="1">
        <f t="shared" si="13"/>
        <v>-1733448.13</v>
      </c>
    </row>
    <row r="148" spans="1:8" ht="26.25" customHeight="1" x14ac:dyDescent="0.25">
      <c r="A148" s="2" t="s">
        <v>120</v>
      </c>
      <c r="B148" s="5" t="s">
        <v>7</v>
      </c>
      <c r="C148" s="3">
        <v>13</v>
      </c>
      <c r="D148" s="3">
        <v>1</v>
      </c>
      <c r="E148" s="5" t="s">
        <v>116</v>
      </c>
      <c r="F148" s="6" t="s">
        <v>10</v>
      </c>
      <c r="G148" s="1">
        <f t="shared" si="13"/>
        <v>-1733448.13</v>
      </c>
    </row>
    <row r="149" spans="1:8" ht="26.25" customHeight="1" x14ac:dyDescent="0.25">
      <c r="A149" s="2" t="s">
        <v>117</v>
      </c>
      <c r="B149" s="5" t="s">
        <v>7</v>
      </c>
      <c r="C149" s="3">
        <v>13</v>
      </c>
      <c r="D149" s="3">
        <v>1</v>
      </c>
      <c r="E149" s="5" t="s">
        <v>116</v>
      </c>
      <c r="F149" s="6">
        <v>700</v>
      </c>
      <c r="G149" s="1">
        <f t="shared" si="13"/>
        <v>-1733448.13</v>
      </c>
    </row>
    <row r="150" spans="1:8" x14ac:dyDescent="0.25">
      <c r="A150" s="2" t="s">
        <v>121</v>
      </c>
      <c r="B150" s="5" t="s">
        <v>7</v>
      </c>
      <c r="C150" s="3">
        <v>13</v>
      </c>
      <c r="D150" s="3">
        <v>1</v>
      </c>
      <c r="E150" s="5" t="s">
        <v>116</v>
      </c>
      <c r="F150" s="6">
        <v>730</v>
      </c>
      <c r="G150" s="1">
        <v>-1733448.13</v>
      </c>
    </row>
    <row r="151" spans="1:8" ht="19.5" customHeight="1" x14ac:dyDescent="0.25">
      <c r="A151" s="8" t="s">
        <v>111</v>
      </c>
      <c r="B151" s="17"/>
      <c r="C151" s="14"/>
      <c r="D151" s="14"/>
      <c r="E151" s="15"/>
      <c r="F151" s="16"/>
      <c r="G151" s="12">
        <f>G8+G47+G61+G83+G97+G119+G127+G135+G143</f>
        <v>93432000</v>
      </c>
    </row>
    <row r="153" spans="1:8" x14ac:dyDescent="0.25">
      <c r="G153" s="19"/>
      <c r="H153" s="20"/>
    </row>
    <row r="154" spans="1:8" x14ac:dyDescent="0.25">
      <c r="G154" s="18"/>
    </row>
  </sheetData>
  <mergeCells count="8">
    <mergeCell ref="B1:G1"/>
    <mergeCell ref="A2:G2"/>
    <mergeCell ref="F4:F5"/>
    <mergeCell ref="A4:A5"/>
    <mergeCell ref="B4:B5"/>
    <mergeCell ref="C4:C5"/>
    <mergeCell ref="D4:D5"/>
    <mergeCell ref="E4:E5"/>
  </mergeCells>
  <pageMargins left="0.62992125984251968" right="0.23622047244094491" top="0.74803149606299213" bottom="0.35433070866141736" header="0.51181102362204722" footer="0.51181102362204722"/>
  <pageSetup paperSize="9" scale="72" firstPageNumber="169" fitToHeight="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2025-12-03T12:35:25Z</cp:lastPrinted>
  <dcterms:created xsi:type="dcterms:W3CDTF">2025-12-03T05:28:30Z</dcterms:created>
  <dcterms:modified xsi:type="dcterms:W3CDTF">2025-12-03T12:46:11Z</dcterms:modified>
</cp:coreProperties>
</file>